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000" tabRatio="271"/>
  </bookViews>
  <sheets>
    <sheet name="ДВ Опоры " sheetId="15" r:id="rId1"/>
    <sheet name="Перечень опор" sheetId="11" state="hidden" r:id="rId2"/>
    <sheet name="Многогранные опоры НМ" sheetId="4" state="hidden" r:id="rId3"/>
    <sheet name="большая часть опор через Ад" sheetId="5" state="hidden" r:id="rId4"/>
    <sheet name="-Перечнь опор." sheetId="13" state="hidden" r:id="rId5"/>
  </sheets>
  <definedNames>
    <definedName name="_xlnm.Print_Area" localSheetId="0">'ДВ Опоры '!$A$1:$P$29</definedName>
    <definedName name="_xlnm.Print_Area" localSheetId="2">'Многогранные опоры НМ'!$A$1:$F$13</definedName>
    <definedName name="_xlnm.Print_Area" localSheetId="1">'Перечень опор'!$A$1:$G$121</definedName>
  </definedNames>
  <calcPr calcId="145621" refMode="R1C1"/>
</workbook>
</file>

<file path=xl/calcChain.xml><?xml version="1.0" encoding="utf-8"?>
<calcChain xmlns="http://schemas.openxmlformats.org/spreadsheetml/2006/main">
  <c r="O29" i="15" l="1"/>
  <c r="O28" i="15"/>
  <c r="O25" i="15" l="1"/>
  <c r="O23" i="15"/>
  <c r="O18" i="15" l="1"/>
  <c r="O15" i="15" l="1"/>
  <c r="H61" i="11" l="1"/>
  <c r="H47" i="11"/>
  <c r="H46" i="11"/>
  <c r="H45" i="11"/>
  <c r="H44" i="11"/>
  <c r="H43" i="11"/>
  <c r="H42" i="11"/>
  <c r="H41" i="11"/>
  <c r="H40" i="11"/>
  <c r="H39" i="11"/>
  <c r="H31" i="11"/>
  <c r="H30" i="11"/>
  <c r="H29" i="11"/>
  <c r="H24" i="11"/>
  <c r="H23" i="11"/>
  <c r="H22" i="11"/>
  <c r="H21" i="11"/>
  <c r="G99" i="13" l="1"/>
  <c r="H77" i="13"/>
  <c r="G57" i="13"/>
  <c r="G40" i="13"/>
  <c r="H88" i="11"/>
  <c r="F86" i="11"/>
  <c r="H79" i="11"/>
  <c r="C76" i="11"/>
  <c r="F119" i="11"/>
  <c r="G118" i="11"/>
  <c r="F117" i="11"/>
  <c r="F124" i="11"/>
  <c r="G68" i="11"/>
  <c r="F68" i="11"/>
  <c r="H65" i="11"/>
  <c r="H66" i="11"/>
  <c r="H67" i="11"/>
  <c r="H68" i="11" l="1"/>
  <c r="H108" i="11" l="1"/>
  <c r="H105" i="11"/>
  <c r="H98" i="11"/>
  <c r="H97" i="11"/>
  <c r="H96" i="11"/>
  <c r="H94" i="11"/>
  <c r="H93" i="11"/>
  <c r="H85" i="11"/>
  <c r="H84" i="11"/>
  <c r="H58" i="11"/>
  <c r="H19" i="11"/>
  <c r="H18" i="11"/>
  <c r="H71" i="11"/>
  <c r="H35" i="11"/>
  <c r="H107" i="11"/>
  <c r="H113" i="11"/>
  <c r="H112" i="11"/>
  <c r="H111" i="11"/>
  <c r="H110" i="11"/>
  <c r="H102" i="11"/>
  <c r="H104" i="11"/>
  <c r="H103" i="11"/>
  <c r="H87" i="11"/>
  <c r="H92" i="11"/>
  <c r="H91" i="11"/>
  <c r="H90" i="11"/>
  <c r="H89" i="11"/>
  <c r="H83" i="11"/>
  <c r="H82" i="11"/>
  <c r="H81" i="11"/>
  <c r="H80" i="11"/>
  <c r="H78" i="11"/>
  <c r="H74" i="11"/>
  <c r="H73" i="11"/>
  <c r="H69" i="11"/>
  <c r="H52" i="11"/>
  <c r="H55" i="11"/>
  <c r="H49" i="11"/>
  <c r="H60" i="11"/>
  <c r="H59" i="11"/>
  <c r="H57" i="11"/>
  <c r="H56" i="11"/>
  <c r="H53" i="11"/>
  <c r="H51" i="11"/>
  <c r="H50" i="11"/>
  <c r="H38" i="11"/>
  <c r="H37" i="11"/>
  <c r="H36" i="11"/>
  <c r="H33" i="11"/>
  <c r="H26" i="11"/>
  <c r="H28" i="11"/>
  <c r="H27" i="11"/>
  <c r="H20" i="11"/>
  <c r="H17" i="11"/>
  <c r="H16" i="11"/>
  <c r="H15" i="11"/>
  <c r="H14" i="11"/>
  <c r="H13" i="11"/>
  <c r="H12" i="11"/>
  <c r="H11" i="11"/>
  <c r="H9" i="11"/>
  <c r="C115" i="11" l="1"/>
  <c r="H114" i="11"/>
  <c r="G114" i="11"/>
  <c r="F114" i="11"/>
  <c r="H109" i="11"/>
  <c r="G109" i="11"/>
  <c r="F109" i="11"/>
  <c r="H106" i="11"/>
  <c r="G106" i="11"/>
  <c r="F106" i="11"/>
  <c r="C100" i="11"/>
  <c r="H99" i="11"/>
  <c r="G99" i="11"/>
  <c r="F99" i="11"/>
  <c r="H95" i="11"/>
  <c r="G95" i="11"/>
  <c r="F95" i="11"/>
  <c r="H86" i="11"/>
  <c r="G86" i="11"/>
  <c r="H75" i="11"/>
  <c r="G75" i="11"/>
  <c r="F75" i="11"/>
  <c r="H72" i="11"/>
  <c r="G72" i="11"/>
  <c r="F72" i="11"/>
  <c r="H70" i="11"/>
  <c r="G70" i="11"/>
  <c r="F70" i="11"/>
  <c r="C63" i="11"/>
  <c r="H62" i="11"/>
  <c r="G62" i="11"/>
  <c r="F62" i="11"/>
  <c r="H54" i="11"/>
  <c r="G54" i="11"/>
  <c r="F54" i="11"/>
  <c r="H48" i="11"/>
  <c r="G48" i="11"/>
  <c r="F48" i="11"/>
  <c r="H34" i="11"/>
  <c r="G34" i="11"/>
  <c r="F34" i="11"/>
  <c r="H32" i="11"/>
  <c r="G32" i="11"/>
  <c r="F32" i="11"/>
  <c r="H25" i="11"/>
  <c r="G25" i="11"/>
  <c r="F25" i="11"/>
  <c r="H10" i="11"/>
  <c r="G10" i="11"/>
  <c r="F10" i="11"/>
  <c r="D12" i="4"/>
  <c r="F11" i="4"/>
  <c r="F6" i="4"/>
  <c r="F7" i="4"/>
  <c r="F8" i="4"/>
  <c r="F9" i="4"/>
  <c r="F10" i="4"/>
  <c r="F5" i="4"/>
  <c r="F12" i="4" l="1"/>
  <c r="F76" i="11"/>
  <c r="G115" i="11"/>
  <c r="G100" i="11"/>
  <c r="G63" i="11"/>
  <c r="C121" i="11"/>
  <c r="G76" i="11"/>
  <c r="F100" i="11"/>
  <c r="F63" i="11"/>
  <c r="H115" i="11"/>
  <c r="H100" i="11"/>
  <c r="H76" i="11"/>
  <c r="H63" i="11"/>
  <c r="F115" i="11"/>
  <c r="F121" i="11" l="1"/>
  <c r="F125" i="11" s="1"/>
  <c r="H122" i="11"/>
  <c r="G121" i="11"/>
  <c r="H121" i="11"/>
</calcChain>
</file>

<file path=xl/sharedStrings.xml><?xml version="1.0" encoding="utf-8"?>
<sst xmlns="http://schemas.openxmlformats.org/spreadsheetml/2006/main" count="663" uniqueCount="164">
  <si>
    <t>УМ110-2ф-22,5</t>
  </si>
  <si>
    <t>Марка опоры</t>
  </si>
  <si>
    <t>Объем, м2</t>
  </si>
  <si>
    <t>Кол-во, шт.</t>
  </si>
  <si>
    <t>УМ220-2в-20</t>
  </si>
  <si>
    <t xml:space="preserve">КМУ110-1 </t>
  </si>
  <si>
    <t>ПМ110-4ф</t>
  </si>
  <si>
    <t>УМ220-4-22-60-2т</t>
  </si>
  <si>
    <t>УМ110-2ф-22,5+2,5</t>
  </si>
  <si>
    <t>Всего, м2</t>
  </si>
  <si>
    <t>УМ220-2-24,5</t>
  </si>
  <si>
    <t>Многогранные опоры НМ</t>
  </si>
  <si>
    <t>Итого:</t>
  </si>
  <si>
    <t>Перечень опор под покраску</t>
  </si>
  <si>
    <t>Номер</t>
  </si>
  <si>
    <t>Шоссе</t>
  </si>
  <si>
    <t>Номера опор,тип</t>
  </si>
  <si>
    <t>Вес опоры</t>
  </si>
  <si>
    <t>Стоймость</t>
  </si>
  <si>
    <t>Диспетчерское наименование ВЛ</t>
  </si>
  <si>
    <t>Калужское</t>
  </si>
  <si>
    <t>КВЛ 110 кВ Лесная-Летово с отпайками</t>
  </si>
  <si>
    <t>ВЛ 110 кВ Леоново-Лесная с отпайкой на ПС Троицкая</t>
  </si>
  <si>
    <t>ВЛ 35 кВ Троицкая - Рязаново с отпайкой на ПС Знаменская</t>
  </si>
  <si>
    <t>ВЛ 35 кВ Троицкая - Терехово</t>
  </si>
  <si>
    <t>36,1Б,2Б</t>
  </si>
  <si>
    <t>7,1А,2А</t>
  </si>
  <si>
    <t>КВЛ 110 кВ Марьино-Летово с отпайкой на ПС Десна</t>
  </si>
  <si>
    <t>отпайка на ПС Десна (КВЛ 110 кВ Лесная-Летово)</t>
  </si>
  <si>
    <t>1,2,3,4,5,6</t>
  </si>
  <si>
    <t>отпайка на ПС Десна (КВЛ 110 кВ Марьино-Летово)</t>
  </si>
  <si>
    <t>8,1Б,2Б,94,95,96,97,98,99,100,101,102,103,113,114,115,116,117,118</t>
  </si>
  <si>
    <t>30,31,32,33,34,35,36,37,38,39,49,50,51,52,53,54</t>
  </si>
  <si>
    <t>ВЛ 110 кВ Летово-Теплый Стан I цепь</t>
  </si>
  <si>
    <t>ВЛ 110 кВ Летово-Теплый Стан II цепь</t>
  </si>
  <si>
    <t>1,2,3,4,5,6,7,8,9,10,11,12,13,14,15,16,17</t>
  </si>
  <si>
    <t>1,2,3,4,5,6,7,8,9,10,11,12,13,14,15,15А,16,17</t>
  </si>
  <si>
    <t>КВЛ 220 кВ Коньково-Очаково</t>
  </si>
  <si>
    <t>ВЛ 220 кВ Чоботы-Ясенево I цепь</t>
  </si>
  <si>
    <t>ВЛ 220 кВ Чоботы-Ясенево II цепь</t>
  </si>
  <si>
    <t>КВЛ 110 кВ Очаково-Теплый Стан</t>
  </si>
  <si>
    <t>32,31,30,29,28,27,26,25,24,23,22</t>
  </si>
  <si>
    <t>14,13,12,11,10,9,8,7,6,5,4</t>
  </si>
  <si>
    <t>38,39,40,41,42,43,44,45,46,47,48</t>
  </si>
  <si>
    <t>КВЛ 110 кВ Чоботы-Передельцы I цепь</t>
  </si>
  <si>
    <t>КВЛ 110 кВ Чоботы-Передельцы II цепь</t>
  </si>
  <si>
    <t>15,16,17,18</t>
  </si>
  <si>
    <t>14,15,16,17</t>
  </si>
  <si>
    <t>Киевское</t>
  </si>
  <si>
    <t>Боровское</t>
  </si>
  <si>
    <t>КВЛ 110 кВ Голицыно-Полет с отпайкой на ПС Соловьево</t>
  </si>
  <si>
    <t>КВЛ 110 кВ Дарьино-Полет</t>
  </si>
  <si>
    <t>КВЛ 110 кВ Одинцово-Полет</t>
  </si>
  <si>
    <t>КВЛ 110 кВ Отрадное-Полет</t>
  </si>
  <si>
    <t>105,106,107,108,109,110,111,112</t>
  </si>
  <si>
    <t>43,44,45,46,47,48,49,50</t>
  </si>
  <si>
    <t>94,95,96,97,98,99,100,101</t>
  </si>
  <si>
    <t>55,56,57,58,59,60,61,62</t>
  </si>
  <si>
    <t>КВЛ 35 кВ Одинцово-Внуково</t>
  </si>
  <si>
    <t>30,31,32</t>
  </si>
  <si>
    <t>МКАД</t>
  </si>
  <si>
    <t xml:space="preserve">КВЛ 220 кВ Очаково-Говорово I цепь </t>
  </si>
  <si>
    <t xml:space="preserve">КВЛ 220 кВ Очаково-Говорово II цепь </t>
  </si>
  <si>
    <t>25,25А,26,27,28,29</t>
  </si>
  <si>
    <t>65,64,63,62</t>
  </si>
  <si>
    <t>25,26,27,28</t>
  </si>
  <si>
    <t>ВЛ 110 кВ Битца-Ясенево с отпай-кой на ПС Профсоюзная</t>
  </si>
  <si>
    <t>КВЛ 220 кВ Бутово-Ясенево I цепь</t>
  </si>
  <si>
    <t>48,47,46,45,44,43,42,41,40,39,38,37,36,35,34</t>
  </si>
  <si>
    <t>31,30,29,28,27,26,25,24,23,22,21,20,19,18,17,16,15</t>
  </si>
  <si>
    <t>23А</t>
  </si>
  <si>
    <t>Площадь опоры, м2</t>
  </si>
  <si>
    <t>Тип опоры</t>
  </si>
  <si>
    <t>Номер опоры</t>
  </si>
  <si>
    <t>У 110-2 + 14</t>
  </si>
  <si>
    <t>У 110-2 + 5</t>
  </si>
  <si>
    <t>ПМ 110-4Ф</t>
  </si>
  <si>
    <t>У 110-2 + 9</t>
  </si>
  <si>
    <t>решетки до 10 т и свыше 10 т (разная стоимость)</t>
  </si>
  <si>
    <t>УС 110-6</t>
  </si>
  <si>
    <t>У 110-2П + 5</t>
  </si>
  <si>
    <t>У 220-2Т + 14</t>
  </si>
  <si>
    <t>ПС 220-6 + 5</t>
  </si>
  <si>
    <t>У 220-2Т + 9</t>
  </si>
  <si>
    <t>П 220-2Т + 5</t>
  </si>
  <si>
    <t>УМ 220-2-24,5</t>
  </si>
  <si>
    <t>У 220-2 + 14</t>
  </si>
  <si>
    <t>П 220-2</t>
  </si>
  <si>
    <t>У 220-2 + 14(+5)</t>
  </si>
  <si>
    <t>У 220-2Т + 5</t>
  </si>
  <si>
    <t>У 220/110-3Т + 6,4 + 14</t>
  </si>
  <si>
    <t>-</t>
  </si>
  <si>
    <t>УМ 110-2Ф-22,5 + 2,5</t>
  </si>
  <si>
    <t>УМ 110-2Ф-22,5</t>
  </si>
  <si>
    <t>Вес опоры, кг</t>
  </si>
  <si>
    <t>1У 110-4 + 10</t>
  </si>
  <si>
    <t>1У 220-2 + 10</t>
  </si>
  <si>
    <t>У 220/110-3Т + 6,4 + 20</t>
  </si>
  <si>
    <t>Решетчатая</t>
  </si>
  <si>
    <t>Многогранная</t>
  </si>
  <si>
    <t>всего:</t>
  </si>
  <si>
    <t xml:space="preserve"> </t>
  </si>
  <si>
    <t>УС 110-8</t>
  </si>
  <si>
    <t>АМ 37</t>
  </si>
  <si>
    <t>У 110-2</t>
  </si>
  <si>
    <t>до 10 тонн</t>
  </si>
  <si>
    <t>свыше 10 тонн</t>
  </si>
  <si>
    <t>ПС 220-6</t>
  </si>
  <si>
    <t>У 35-3</t>
  </si>
  <si>
    <t>У 35-3 + 5</t>
  </si>
  <si>
    <t>Стоимость 1 т конструкций, руб</t>
  </si>
  <si>
    <t>Стоимость, руб</t>
  </si>
  <si>
    <t>тыс. руб</t>
  </si>
  <si>
    <t>Стоимость 1 м2 конструкций, руб</t>
  </si>
  <si>
    <t>ВЛ 35 кВ Внуково - Троицкая</t>
  </si>
  <si>
    <t>УС 35-3</t>
  </si>
  <si>
    <t>Очередность:</t>
  </si>
  <si>
    <t>Антикоррозийное покрытие в соответствии с Бренд-буком опор ЛЭП ПАО "МОЭСК" вдоль основных дорог в г. Москве и МО на 2017-2018 г.г.</t>
  </si>
  <si>
    <t>опора исключена</t>
  </si>
  <si>
    <t>опора добавлена</t>
  </si>
  <si>
    <t>1.</t>
  </si>
  <si>
    <t>2.</t>
  </si>
  <si>
    <t>3.</t>
  </si>
  <si>
    <t>4.</t>
  </si>
  <si>
    <t>5.</t>
  </si>
  <si>
    <t>6.</t>
  </si>
  <si>
    <t>7.</t>
  </si>
  <si>
    <t>Пункт</t>
  </si>
  <si>
    <t>Антикоррозийное покрытие в соответствии с Бренд-буком опор ЛЭП ПАО "МОЭСК" - "Новая Москва" для подготовки к проведению ЧМ по футболу вдоль основных дорог в г. Москве и МО на 2017-2018 г.г.</t>
  </si>
  <si>
    <t>Описание дефектов</t>
  </si>
  <si>
    <t>На опорах имеется поверхностная коррозия металла</t>
  </si>
  <si>
    <t>Наименование работ и затрат</t>
  </si>
  <si>
    <t>Необходимые для устранения основные материалы</t>
  </si>
  <si>
    <t>№ п/п</t>
  </si>
  <si>
    <t>Наименование ремонтируемого объекта, краткая техническая характеристика</t>
  </si>
  <si>
    <t>Ед. измер.</t>
  </si>
  <si>
    <t>Кол-во</t>
  </si>
  <si>
    <t>Очистка поверхности металлической опоры от ржавчины вручную</t>
  </si>
  <si>
    <t>1 т металлоконструкций</t>
  </si>
  <si>
    <t>Нанесению обезжиривающего состава  на поверхность опоры вручную</t>
  </si>
  <si>
    <t>кг</t>
  </si>
  <si>
    <t xml:space="preserve">Окраска металлической опоры вручную
</t>
  </si>
  <si>
    <t>Площадь опоры , м2</t>
  </si>
  <si>
    <t>Приложение 1 к ТЗ</t>
  </si>
  <si>
    <t>1</t>
  </si>
  <si>
    <t>№ сообщения дефекта из ЭЖД</t>
  </si>
  <si>
    <t xml:space="preserve">Окраска металлической опоры вручную (тело опоры)
</t>
  </si>
  <si>
    <t>Ветошь (расход 1 кг/ 1 тн)</t>
  </si>
  <si>
    <t>Начальник СЛЭП                                                                                                                                  ___________    А.Е. Фалин</t>
  </si>
  <si>
    <t>ВЛ 110 кВ Т.Стан - Передельцы 1,2   инв.№ 032-993696</t>
  </si>
  <si>
    <t>КВЛ 110 кВ Т.Стан - Передельцы 1,2</t>
  </si>
  <si>
    <t>У110-4+10</t>
  </si>
  <si>
    <t>У110-2</t>
  </si>
  <si>
    <t>У 110-2+9</t>
  </si>
  <si>
    <t>У 110-2+5</t>
  </si>
  <si>
    <t>У110-2+9</t>
  </si>
  <si>
    <r>
      <t xml:space="preserve">                                            "Утверждаю"                                                             
                                                                                               Заместитель директора - главный инженер 
                                                                                                                              "Новая Москва"- филиал ПАО "Россети Московский регион"  
                                                                                    </t>
    </r>
    <r>
      <rPr>
        <b/>
        <u/>
        <sz val="16"/>
        <rFont val="Times New Roman"/>
        <family val="1"/>
        <charset val="204"/>
      </rPr>
      <t xml:space="preserve">                                   </t>
    </r>
    <r>
      <rPr>
        <b/>
        <sz val="16"/>
        <rFont val="Times New Roman"/>
        <family val="1"/>
        <charset val="204"/>
      </rPr>
      <t xml:space="preserve">А.Ю. Непомнящий                  
                                                                     «____»_____________2026 г.                              
</t>
    </r>
  </si>
  <si>
    <t>Заказ ТОРО   400009087725</t>
  </si>
  <si>
    <t>Дефектная ведомость №3</t>
  </si>
  <si>
    <t xml:space="preserve">Антикоррозийный состав сигнально- синий (0,29*28*1,1=8,932) </t>
  </si>
  <si>
    <t xml:space="preserve">Антикоррозийный состав сигнально -серый (0,29*28*1,1=8,932) </t>
  </si>
  <si>
    <t xml:space="preserve">                                На выполнение работ по восстановлению антикоррозийного покрытия опор ВЛ 110 </t>
  </si>
  <si>
    <t>опора</t>
  </si>
  <si>
    <t>Растворитель (расход 8,7 кг)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</si>
</sst>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E3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12" xfId="0" applyFont="1" applyBorder="1"/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14" xfId="0" applyFont="1" applyBorder="1"/>
    <xf numFmtId="0" fontId="2" fillId="0" borderId="14" xfId="0" applyFont="1" applyBorder="1" applyAlignment="1">
      <alignment horizontal="right"/>
    </xf>
    <xf numFmtId="0" fontId="2" fillId="0" borderId="15" xfId="0" applyFont="1" applyBorder="1"/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right"/>
    </xf>
    <xf numFmtId="0" fontId="2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2" fillId="2" borderId="0" xfId="0" applyFont="1" applyFill="1" applyBorder="1"/>
    <xf numFmtId="0" fontId="3" fillId="4" borderId="0" xfId="0" applyFont="1" applyFill="1" applyBorder="1" applyAlignment="1">
      <alignment horizontal="right"/>
    </xf>
    <xf numFmtId="0" fontId="3" fillId="0" borderId="2" xfId="0" applyFont="1" applyBorder="1"/>
    <xf numFmtId="0" fontId="3" fillId="0" borderId="29" xfId="0" applyFont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3" xfId="0" applyFont="1" applyBorder="1" applyAlignment="1"/>
    <xf numFmtId="0" fontId="5" fillId="0" borderId="0" xfId="0" applyFont="1" applyFill="1" applyBorder="1" applyAlignment="1">
      <alignment horizontal="right"/>
    </xf>
    <xf numFmtId="0" fontId="3" fillId="4" borderId="25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30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3" fillId="0" borderId="30" xfId="0" applyFont="1" applyBorder="1"/>
    <xf numFmtId="0" fontId="3" fillId="0" borderId="30" xfId="0" applyFont="1" applyFill="1" applyBorder="1"/>
    <xf numFmtId="0" fontId="5" fillId="0" borderId="2" xfId="0" applyFont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27" xfId="0" applyFont="1" applyBorder="1"/>
    <xf numFmtId="0" fontId="3" fillId="0" borderId="28" xfId="0" applyFont="1" applyBorder="1" applyAlignment="1">
      <alignment vertical="center"/>
    </xf>
    <xf numFmtId="0" fontId="3" fillId="0" borderId="28" xfId="0" applyFont="1" applyBorder="1" applyAlignment="1"/>
    <xf numFmtId="0" fontId="2" fillId="0" borderId="31" xfId="0" applyFont="1" applyBorder="1"/>
    <xf numFmtId="0" fontId="6" fillId="0" borderId="25" xfId="0" applyFont="1" applyBorder="1" applyAlignment="1">
      <alignment horizontal="right"/>
    </xf>
    <xf numFmtId="0" fontId="6" fillId="0" borderId="25" xfId="0" applyFont="1" applyFill="1" applyBorder="1" applyAlignment="1">
      <alignment horizontal="right"/>
    </xf>
    <xf numFmtId="0" fontId="6" fillId="0" borderId="31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3" fillId="0" borderId="28" xfId="0" applyFont="1" applyFill="1" applyBorder="1" applyAlignment="1">
      <alignment horizontal="right"/>
    </xf>
    <xf numFmtId="0" fontId="5" fillId="0" borderId="30" xfId="0" applyFont="1" applyBorder="1"/>
    <xf numFmtId="0" fontId="6" fillId="0" borderId="31" xfId="0" applyFont="1" applyBorder="1"/>
    <xf numFmtId="0" fontId="3" fillId="0" borderId="28" xfId="0" applyFont="1" applyFill="1" applyBorder="1"/>
    <xf numFmtId="0" fontId="3" fillId="0" borderId="27" xfId="0" applyFont="1" applyFill="1" applyBorder="1"/>
    <xf numFmtId="0" fontId="5" fillId="0" borderId="29" xfId="0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Fill="1" applyBorder="1" applyAlignment="1">
      <alignment horizontal="right"/>
    </xf>
    <xf numFmtId="0" fontId="6" fillId="0" borderId="26" xfId="0" applyFont="1" applyBorder="1" applyAlignment="1">
      <alignment horizontal="right"/>
    </xf>
    <xf numFmtId="0" fontId="2" fillId="0" borderId="30" xfId="0" applyFont="1" applyBorder="1"/>
    <xf numFmtId="0" fontId="3" fillId="0" borderId="26" xfId="0" applyFont="1" applyBorder="1" applyAlignment="1">
      <alignment horizontal="right"/>
    </xf>
    <xf numFmtId="0" fontId="6" fillId="0" borderId="30" xfId="0" applyFont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3" borderId="31" xfId="0" applyFont="1" applyFill="1" applyBorder="1"/>
    <xf numFmtId="0" fontId="5" fillId="0" borderId="4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34" xfId="0" applyFont="1" applyBorder="1"/>
    <xf numFmtId="0" fontId="6" fillId="0" borderId="0" xfId="0" applyFont="1" applyBorder="1"/>
    <xf numFmtId="0" fontId="5" fillId="0" borderId="36" xfId="0" applyFont="1" applyBorder="1" applyAlignment="1">
      <alignment horizontal="right"/>
    </xf>
    <xf numFmtId="2" fontId="3" fillId="0" borderId="4" xfId="0" applyNumberFormat="1" applyFont="1" applyBorder="1"/>
    <xf numFmtId="2" fontId="5" fillId="0" borderId="26" xfId="0" applyNumberFormat="1" applyFont="1" applyBorder="1" applyAlignment="1">
      <alignment horizontal="right"/>
    </xf>
    <xf numFmtId="2" fontId="3" fillId="0" borderId="29" xfId="0" applyNumberFormat="1" applyFont="1" applyBorder="1"/>
    <xf numFmtId="2" fontId="3" fillId="0" borderId="26" xfId="0" applyNumberFormat="1" applyFont="1" applyBorder="1"/>
    <xf numFmtId="2" fontId="3" fillId="0" borderId="32" xfId="0" applyNumberFormat="1" applyFont="1" applyBorder="1"/>
    <xf numFmtId="2" fontId="5" fillId="0" borderId="4" xfId="0" applyNumberFormat="1" applyFont="1" applyBorder="1" applyAlignment="1">
      <alignment horizontal="right"/>
    </xf>
    <xf numFmtId="2" fontId="5" fillId="0" borderId="26" xfId="0" applyNumberFormat="1" applyFont="1" applyFill="1" applyBorder="1" applyAlignment="1">
      <alignment horizontal="right"/>
    </xf>
    <xf numFmtId="2" fontId="6" fillId="0" borderId="32" xfId="0" applyNumberFormat="1" applyFont="1" applyBorder="1" applyAlignment="1">
      <alignment horizontal="right"/>
    </xf>
    <xf numFmtId="2" fontId="6" fillId="0" borderId="26" xfId="0" applyNumberFormat="1" applyFont="1" applyBorder="1" applyAlignment="1">
      <alignment horizontal="right"/>
    </xf>
    <xf numFmtId="2" fontId="3" fillId="0" borderId="29" xfId="0" applyNumberFormat="1" applyFont="1" applyFill="1" applyBorder="1"/>
    <xf numFmtId="2" fontId="5" fillId="0" borderId="29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2" fontId="2" fillId="0" borderId="0" xfId="0" applyNumberFormat="1" applyFont="1" applyBorder="1"/>
    <xf numFmtId="2" fontId="4" fillId="0" borderId="35" xfId="0" applyNumberFormat="1" applyFont="1" applyBorder="1"/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Border="1" applyAlignment="1"/>
    <xf numFmtId="0" fontId="3" fillId="3" borderId="0" xfId="0" applyFont="1" applyFill="1" applyBorder="1" applyAlignment="1">
      <alignment horizontal="right"/>
    </xf>
    <xf numFmtId="0" fontId="3" fillId="5" borderId="0" xfId="0" applyFont="1" applyFill="1" applyBorder="1" applyAlignment="1">
      <alignment horizontal="right"/>
    </xf>
    <xf numFmtId="0" fontId="3" fillId="0" borderId="29" xfId="0" applyFont="1" applyBorder="1" applyAlignment="1"/>
    <xf numFmtId="0" fontId="3" fillId="0" borderId="29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3" fillId="0" borderId="26" xfId="0" applyFont="1" applyFill="1" applyBorder="1" applyAlignment="1">
      <alignment horizontal="right"/>
    </xf>
    <xf numFmtId="0" fontId="3" fillId="0" borderId="32" xfId="0" applyFont="1" applyFill="1" applyBorder="1" applyAlignment="1">
      <alignment horizontal="right"/>
    </xf>
    <xf numFmtId="0" fontId="3" fillId="0" borderId="29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28" xfId="0" applyFont="1" applyFill="1" applyBorder="1" applyAlignment="1">
      <alignment horizontal="right"/>
    </xf>
    <xf numFmtId="0" fontId="3" fillId="3" borderId="25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5" borderId="0" xfId="0" applyFont="1" applyFill="1" applyBorder="1" applyAlignment="1">
      <alignment horizontal="right"/>
    </xf>
    <xf numFmtId="0" fontId="3" fillId="5" borderId="25" xfId="0" applyFont="1" applyFill="1" applyBorder="1" applyAlignment="1">
      <alignment horizontal="right"/>
    </xf>
    <xf numFmtId="0" fontId="3" fillId="3" borderId="27" xfId="0" applyFont="1" applyFill="1" applyBorder="1"/>
    <xf numFmtId="0" fontId="3" fillId="3" borderId="30" xfId="0" applyFont="1" applyFill="1" applyBorder="1"/>
    <xf numFmtId="0" fontId="3" fillId="3" borderId="27" xfId="0" applyFont="1" applyFill="1" applyBorder="1" applyAlignment="1">
      <alignment horizontal="right"/>
    </xf>
    <xf numFmtId="0" fontId="3" fillId="3" borderId="31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30" xfId="0" applyFont="1" applyFill="1" applyBorder="1" applyAlignment="1">
      <alignment horizontal="right"/>
    </xf>
    <xf numFmtId="0" fontId="3" fillId="5" borderId="0" xfId="0" applyFont="1" applyFill="1" applyBorder="1"/>
    <xf numFmtId="0" fontId="3" fillId="5" borderId="25" xfId="0" applyFont="1" applyFill="1" applyBorder="1"/>
    <xf numFmtId="0" fontId="3" fillId="5" borderId="26" xfId="0" applyFont="1" applyFill="1" applyBorder="1" applyAlignment="1">
      <alignment horizontal="right"/>
    </xf>
    <xf numFmtId="0" fontId="3" fillId="5" borderId="32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right"/>
    </xf>
    <xf numFmtId="0" fontId="3" fillId="4" borderId="28" xfId="0" applyFont="1" applyFill="1" applyBorder="1" applyAlignment="1">
      <alignment horizontal="right"/>
    </xf>
    <xf numFmtId="0" fontId="3" fillId="4" borderId="27" xfId="0" applyFont="1" applyFill="1" applyBorder="1"/>
    <xf numFmtId="0" fontId="3" fillId="4" borderId="30" xfId="0" applyFont="1" applyFill="1" applyBorder="1"/>
    <xf numFmtId="0" fontId="3" fillId="4" borderId="31" xfId="0" applyFont="1" applyFill="1" applyBorder="1"/>
    <xf numFmtId="0" fontId="6" fillId="0" borderId="0" xfId="0" applyFont="1" applyBorder="1" applyAlignment="1">
      <alignment horizontal="left"/>
    </xf>
    <xf numFmtId="0" fontId="3" fillId="4" borderId="29" xfId="0" applyFont="1" applyFill="1" applyBorder="1" applyAlignment="1">
      <alignment horizontal="right"/>
    </xf>
    <xf numFmtId="2" fontId="3" fillId="0" borderId="22" xfId="0" applyNumberFormat="1" applyFont="1" applyBorder="1"/>
    <xf numFmtId="0" fontId="3" fillId="0" borderId="27" xfId="0" applyFont="1" applyBorder="1" applyAlignment="1">
      <alignment vertical="center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 applyAlignment="1">
      <alignment horizontal="left"/>
    </xf>
    <xf numFmtId="4" fontId="4" fillId="0" borderId="0" xfId="0" applyNumberFormat="1" applyFont="1" applyBorder="1"/>
    <xf numFmtId="0" fontId="3" fillId="0" borderId="25" xfId="0" applyFont="1" applyBorder="1" applyAlignment="1">
      <alignment vertic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29" xfId="0" applyFont="1" applyBorder="1"/>
    <xf numFmtId="0" fontId="1" fillId="0" borderId="0" xfId="0" applyFont="1" applyBorder="1"/>
    <xf numFmtId="0" fontId="3" fillId="6" borderId="1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2" xfId="0" applyFont="1" applyFill="1" applyBorder="1"/>
    <xf numFmtId="0" fontId="4" fillId="0" borderId="23" xfId="0" applyFont="1" applyFill="1" applyBorder="1"/>
    <xf numFmtId="0" fontId="4" fillId="0" borderId="24" xfId="0" applyFont="1" applyFill="1" applyBorder="1"/>
    <xf numFmtId="4" fontId="3" fillId="0" borderId="0" xfId="0" applyNumberFormat="1" applyFont="1" applyBorder="1" applyAlignment="1">
      <alignment horizontal="center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0" borderId="0" xfId="0" applyFont="1" applyAlignment="1"/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 wrapText="1"/>
    </xf>
    <xf numFmtId="164" fontId="11" fillId="0" borderId="2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3" fillId="0" borderId="3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27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6" fillId="0" borderId="27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31" xfId="0" applyFont="1" applyBorder="1"/>
    <xf numFmtId="0" fontId="2" fillId="0" borderId="30" xfId="0" applyFont="1" applyBorder="1"/>
    <xf numFmtId="0" fontId="6" fillId="0" borderId="1" xfId="0" applyFont="1" applyBorder="1" applyAlignment="1">
      <alignment horizontal="center"/>
    </xf>
    <xf numFmtId="0" fontId="3" fillId="0" borderId="27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7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2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30" xfId="0" applyFont="1" applyFill="1" applyBorder="1"/>
    <xf numFmtId="0" fontId="2" fillId="0" borderId="31" xfId="0" applyFont="1" applyFill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165" fontId="11" fillId="6" borderId="22" xfId="0" applyNumberFormat="1" applyFont="1" applyFill="1" applyBorder="1" applyAlignment="1">
      <alignment horizontal="center" vertical="center" wrapText="1"/>
    </xf>
    <xf numFmtId="165" fontId="11" fillId="6" borderId="24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165" fontId="11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="70" zoomScaleNormal="70" zoomScaleSheetLayoutView="100" workbookViewId="0">
      <selection activeCell="P11" sqref="P11"/>
    </sheetView>
  </sheetViews>
  <sheetFormatPr defaultRowHeight="15.75" x14ac:dyDescent="0.25"/>
  <cols>
    <col min="1" max="1" width="6.7109375" style="171" customWidth="1"/>
    <col min="2" max="2" width="30.85546875" style="171" customWidth="1"/>
    <col min="3" max="3" width="11.7109375" style="171" customWidth="1"/>
    <col min="4" max="4" width="14.5703125" style="171" customWidth="1"/>
    <col min="5" max="5" width="11.7109375" style="171" customWidth="1"/>
    <col min="6" max="6" width="13.7109375" style="171" customWidth="1"/>
    <col min="7" max="7" width="21.140625" style="171" customWidth="1"/>
    <col min="8" max="8" width="11.42578125" style="171" customWidth="1"/>
    <col min="9" max="9" width="11.85546875" style="171" customWidth="1"/>
    <col min="10" max="10" width="43.5703125" style="171" customWidth="1"/>
    <col min="11" max="11" width="12.7109375" style="171" customWidth="1"/>
    <col min="12" max="12" width="10.140625" style="172" customWidth="1"/>
    <col min="13" max="13" width="39.5703125" style="171" customWidth="1"/>
    <col min="14" max="14" width="8.28515625" style="171" customWidth="1"/>
    <col min="15" max="15" width="21.85546875" style="171" customWidth="1"/>
    <col min="16" max="16" width="16.42578125" style="171" customWidth="1"/>
    <col min="17" max="17" width="13.7109375" style="171" bestFit="1" customWidth="1"/>
    <col min="18" max="38" width="9.140625" style="171"/>
    <col min="39" max="39" width="129.7109375" style="171" customWidth="1"/>
    <col min="40" max="260" width="9.140625" style="171"/>
    <col min="261" max="261" width="6.7109375" style="171" customWidth="1"/>
    <col min="262" max="262" width="22.7109375" style="171" customWidth="1"/>
    <col min="263" max="263" width="13.42578125" style="171" customWidth="1"/>
    <col min="264" max="264" width="11.42578125" style="171" customWidth="1"/>
    <col min="265" max="265" width="7.7109375" style="171" customWidth="1"/>
    <col min="266" max="266" width="65.140625" style="171" customWidth="1"/>
    <col min="267" max="267" width="14.5703125" style="171" customWidth="1"/>
    <col min="268" max="268" width="12.85546875" style="171" customWidth="1"/>
    <col min="269" max="269" width="18.42578125" style="171" customWidth="1"/>
    <col min="270" max="270" width="8.28515625" style="171" customWidth="1"/>
    <col min="271" max="271" width="8.5703125" style="171" customWidth="1"/>
    <col min="272" max="294" width="9.140625" style="171"/>
    <col min="295" max="295" width="129.7109375" style="171" customWidth="1"/>
    <col min="296" max="516" width="9.140625" style="171"/>
    <col min="517" max="517" width="6.7109375" style="171" customWidth="1"/>
    <col min="518" max="518" width="22.7109375" style="171" customWidth="1"/>
    <col min="519" max="519" width="13.42578125" style="171" customWidth="1"/>
    <col min="520" max="520" width="11.42578125" style="171" customWidth="1"/>
    <col min="521" max="521" width="7.7109375" style="171" customWidth="1"/>
    <col min="522" max="522" width="65.140625" style="171" customWidth="1"/>
    <col min="523" max="523" width="14.5703125" style="171" customWidth="1"/>
    <col min="524" max="524" width="12.85546875" style="171" customWidth="1"/>
    <col min="525" max="525" width="18.42578125" style="171" customWidth="1"/>
    <col min="526" max="526" width="8.28515625" style="171" customWidth="1"/>
    <col min="527" max="527" width="8.5703125" style="171" customWidth="1"/>
    <col min="528" max="550" width="9.140625" style="171"/>
    <col min="551" max="551" width="129.7109375" style="171" customWidth="1"/>
    <col min="552" max="772" width="9.140625" style="171"/>
    <col min="773" max="773" width="6.7109375" style="171" customWidth="1"/>
    <col min="774" max="774" width="22.7109375" style="171" customWidth="1"/>
    <col min="775" max="775" width="13.42578125" style="171" customWidth="1"/>
    <col min="776" max="776" width="11.42578125" style="171" customWidth="1"/>
    <col min="777" max="777" width="7.7109375" style="171" customWidth="1"/>
    <col min="778" max="778" width="65.140625" style="171" customWidth="1"/>
    <col min="779" max="779" width="14.5703125" style="171" customWidth="1"/>
    <col min="780" max="780" width="12.85546875" style="171" customWidth="1"/>
    <col min="781" max="781" width="18.42578125" style="171" customWidth="1"/>
    <col min="782" max="782" width="8.28515625" style="171" customWidth="1"/>
    <col min="783" max="783" width="8.5703125" style="171" customWidth="1"/>
    <col min="784" max="806" width="9.140625" style="171"/>
    <col min="807" max="807" width="129.7109375" style="171" customWidth="1"/>
    <col min="808" max="1028" width="9.140625" style="171"/>
    <col min="1029" max="1029" width="6.7109375" style="171" customWidth="1"/>
    <col min="1030" max="1030" width="22.7109375" style="171" customWidth="1"/>
    <col min="1031" max="1031" width="13.42578125" style="171" customWidth="1"/>
    <col min="1032" max="1032" width="11.42578125" style="171" customWidth="1"/>
    <col min="1033" max="1033" width="7.7109375" style="171" customWidth="1"/>
    <col min="1034" max="1034" width="65.140625" style="171" customWidth="1"/>
    <col min="1035" max="1035" width="14.5703125" style="171" customWidth="1"/>
    <col min="1036" max="1036" width="12.85546875" style="171" customWidth="1"/>
    <col min="1037" max="1037" width="18.42578125" style="171" customWidth="1"/>
    <col min="1038" max="1038" width="8.28515625" style="171" customWidth="1"/>
    <col min="1039" max="1039" width="8.5703125" style="171" customWidth="1"/>
    <col min="1040" max="1062" width="9.140625" style="171"/>
    <col min="1063" max="1063" width="129.7109375" style="171" customWidth="1"/>
    <col min="1064" max="1284" width="9.140625" style="171"/>
    <col min="1285" max="1285" width="6.7109375" style="171" customWidth="1"/>
    <col min="1286" max="1286" width="22.7109375" style="171" customWidth="1"/>
    <col min="1287" max="1287" width="13.42578125" style="171" customWidth="1"/>
    <col min="1288" max="1288" width="11.42578125" style="171" customWidth="1"/>
    <col min="1289" max="1289" width="7.7109375" style="171" customWidth="1"/>
    <col min="1290" max="1290" width="65.140625" style="171" customWidth="1"/>
    <col min="1291" max="1291" width="14.5703125" style="171" customWidth="1"/>
    <col min="1292" max="1292" width="12.85546875" style="171" customWidth="1"/>
    <col min="1293" max="1293" width="18.42578125" style="171" customWidth="1"/>
    <col min="1294" max="1294" width="8.28515625" style="171" customWidth="1"/>
    <col min="1295" max="1295" width="8.5703125" style="171" customWidth="1"/>
    <col min="1296" max="1318" width="9.140625" style="171"/>
    <col min="1319" max="1319" width="129.7109375" style="171" customWidth="1"/>
    <col min="1320" max="1540" width="9.140625" style="171"/>
    <col min="1541" max="1541" width="6.7109375" style="171" customWidth="1"/>
    <col min="1542" max="1542" width="22.7109375" style="171" customWidth="1"/>
    <col min="1543" max="1543" width="13.42578125" style="171" customWidth="1"/>
    <col min="1544" max="1544" width="11.42578125" style="171" customWidth="1"/>
    <col min="1545" max="1545" width="7.7109375" style="171" customWidth="1"/>
    <col min="1546" max="1546" width="65.140625" style="171" customWidth="1"/>
    <col min="1547" max="1547" width="14.5703125" style="171" customWidth="1"/>
    <col min="1548" max="1548" width="12.85546875" style="171" customWidth="1"/>
    <col min="1549" max="1549" width="18.42578125" style="171" customWidth="1"/>
    <col min="1550" max="1550" width="8.28515625" style="171" customWidth="1"/>
    <col min="1551" max="1551" width="8.5703125" style="171" customWidth="1"/>
    <col min="1552" max="1574" width="9.140625" style="171"/>
    <col min="1575" max="1575" width="129.7109375" style="171" customWidth="1"/>
    <col min="1576" max="1796" width="9.140625" style="171"/>
    <col min="1797" max="1797" width="6.7109375" style="171" customWidth="1"/>
    <col min="1798" max="1798" width="22.7109375" style="171" customWidth="1"/>
    <col min="1799" max="1799" width="13.42578125" style="171" customWidth="1"/>
    <col min="1800" max="1800" width="11.42578125" style="171" customWidth="1"/>
    <col min="1801" max="1801" width="7.7109375" style="171" customWidth="1"/>
    <col min="1802" max="1802" width="65.140625" style="171" customWidth="1"/>
    <col min="1803" max="1803" width="14.5703125" style="171" customWidth="1"/>
    <col min="1804" max="1804" width="12.85546875" style="171" customWidth="1"/>
    <col min="1805" max="1805" width="18.42578125" style="171" customWidth="1"/>
    <col min="1806" max="1806" width="8.28515625" style="171" customWidth="1"/>
    <col min="1807" max="1807" width="8.5703125" style="171" customWidth="1"/>
    <col min="1808" max="1830" width="9.140625" style="171"/>
    <col min="1831" max="1831" width="129.7109375" style="171" customWidth="1"/>
    <col min="1832" max="2052" width="9.140625" style="171"/>
    <col min="2053" max="2053" width="6.7109375" style="171" customWidth="1"/>
    <col min="2054" max="2054" width="22.7109375" style="171" customWidth="1"/>
    <col min="2055" max="2055" width="13.42578125" style="171" customWidth="1"/>
    <col min="2056" max="2056" width="11.42578125" style="171" customWidth="1"/>
    <col min="2057" max="2057" width="7.7109375" style="171" customWidth="1"/>
    <col min="2058" max="2058" width="65.140625" style="171" customWidth="1"/>
    <col min="2059" max="2059" width="14.5703125" style="171" customWidth="1"/>
    <col min="2060" max="2060" width="12.85546875" style="171" customWidth="1"/>
    <col min="2061" max="2061" width="18.42578125" style="171" customWidth="1"/>
    <col min="2062" max="2062" width="8.28515625" style="171" customWidth="1"/>
    <col min="2063" max="2063" width="8.5703125" style="171" customWidth="1"/>
    <col min="2064" max="2086" width="9.140625" style="171"/>
    <col min="2087" max="2087" width="129.7109375" style="171" customWidth="1"/>
    <col min="2088" max="2308" width="9.140625" style="171"/>
    <col min="2309" max="2309" width="6.7109375" style="171" customWidth="1"/>
    <col min="2310" max="2310" width="22.7109375" style="171" customWidth="1"/>
    <col min="2311" max="2311" width="13.42578125" style="171" customWidth="1"/>
    <col min="2312" max="2312" width="11.42578125" style="171" customWidth="1"/>
    <col min="2313" max="2313" width="7.7109375" style="171" customWidth="1"/>
    <col min="2314" max="2314" width="65.140625" style="171" customWidth="1"/>
    <col min="2315" max="2315" width="14.5703125" style="171" customWidth="1"/>
    <col min="2316" max="2316" width="12.85546875" style="171" customWidth="1"/>
    <col min="2317" max="2317" width="18.42578125" style="171" customWidth="1"/>
    <col min="2318" max="2318" width="8.28515625" style="171" customWidth="1"/>
    <col min="2319" max="2319" width="8.5703125" style="171" customWidth="1"/>
    <col min="2320" max="2342" width="9.140625" style="171"/>
    <col min="2343" max="2343" width="129.7109375" style="171" customWidth="1"/>
    <col min="2344" max="2564" width="9.140625" style="171"/>
    <col min="2565" max="2565" width="6.7109375" style="171" customWidth="1"/>
    <col min="2566" max="2566" width="22.7109375" style="171" customWidth="1"/>
    <col min="2567" max="2567" width="13.42578125" style="171" customWidth="1"/>
    <col min="2568" max="2568" width="11.42578125" style="171" customWidth="1"/>
    <col min="2569" max="2569" width="7.7109375" style="171" customWidth="1"/>
    <col min="2570" max="2570" width="65.140625" style="171" customWidth="1"/>
    <col min="2571" max="2571" width="14.5703125" style="171" customWidth="1"/>
    <col min="2572" max="2572" width="12.85546875" style="171" customWidth="1"/>
    <col min="2573" max="2573" width="18.42578125" style="171" customWidth="1"/>
    <col min="2574" max="2574" width="8.28515625" style="171" customWidth="1"/>
    <col min="2575" max="2575" width="8.5703125" style="171" customWidth="1"/>
    <col min="2576" max="2598" width="9.140625" style="171"/>
    <col min="2599" max="2599" width="129.7109375" style="171" customWidth="1"/>
    <col min="2600" max="2820" width="9.140625" style="171"/>
    <col min="2821" max="2821" width="6.7109375" style="171" customWidth="1"/>
    <col min="2822" max="2822" width="22.7109375" style="171" customWidth="1"/>
    <col min="2823" max="2823" width="13.42578125" style="171" customWidth="1"/>
    <col min="2824" max="2824" width="11.42578125" style="171" customWidth="1"/>
    <col min="2825" max="2825" width="7.7109375" style="171" customWidth="1"/>
    <col min="2826" max="2826" width="65.140625" style="171" customWidth="1"/>
    <col min="2827" max="2827" width="14.5703125" style="171" customWidth="1"/>
    <col min="2828" max="2828" width="12.85546875" style="171" customWidth="1"/>
    <col min="2829" max="2829" width="18.42578125" style="171" customWidth="1"/>
    <col min="2830" max="2830" width="8.28515625" style="171" customWidth="1"/>
    <col min="2831" max="2831" width="8.5703125" style="171" customWidth="1"/>
    <col min="2832" max="2854" width="9.140625" style="171"/>
    <col min="2855" max="2855" width="129.7109375" style="171" customWidth="1"/>
    <col min="2856" max="3076" width="9.140625" style="171"/>
    <col min="3077" max="3077" width="6.7109375" style="171" customWidth="1"/>
    <col min="3078" max="3078" width="22.7109375" style="171" customWidth="1"/>
    <col min="3079" max="3079" width="13.42578125" style="171" customWidth="1"/>
    <col min="3080" max="3080" width="11.42578125" style="171" customWidth="1"/>
    <col min="3081" max="3081" width="7.7109375" style="171" customWidth="1"/>
    <col min="3082" max="3082" width="65.140625" style="171" customWidth="1"/>
    <col min="3083" max="3083" width="14.5703125" style="171" customWidth="1"/>
    <col min="3084" max="3084" width="12.85546875" style="171" customWidth="1"/>
    <col min="3085" max="3085" width="18.42578125" style="171" customWidth="1"/>
    <col min="3086" max="3086" width="8.28515625" style="171" customWidth="1"/>
    <col min="3087" max="3087" width="8.5703125" style="171" customWidth="1"/>
    <col min="3088" max="3110" width="9.140625" style="171"/>
    <col min="3111" max="3111" width="129.7109375" style="171" customWidth="1"/>
    <col min="3112" max="3332" width="9.140625" style="171"/>
    <col min="3333" max="3333" width="6.7109375" style="171" customWidth="1"/>
    <col min="3334" max="3334" width="22.7109375" style="171" customWidth="1"/>
    <col min="3335" max="3335" width="13.42578125" style="171" customWidth="1"/>
    <col min="3336" max="3336" width="11.42578125" style="171" customWidth="1"/>
    <col min="3337" max="3337" width="7.7109375" style="171" customWidth="1"/>
    <col min="3338" max="3338" width="65.140625" style="171" customWidth="1"/>
    <col min="3339" max="3339" width="14.5703125" style="171" customWidth="1"/>
    <col min="3340" max="3340" width="12.85546875" style="171" customWidth="1"/>
    <col min="3341" max="3341" width="18.42578125" style="171" customWidth="1"/>
    <col min="3342" max="3342" width="8.28515625" style="171" customWidth="1"/>
    <col min="3343" max="3343" width="8.5703125" style="171" customWidth="1"/>
    <col min="3344" max="3366" width="9.140625" style="171"/>
    <col min="3367" max="3367" width="129.7109375" style="171" customWidth="1"/>
    <col min="3368" max="3588" width="9.140625" style="171"/>
    <col min="3589" max="3589" width="6.7109375" style="171" customWidth="1"/>
    <col min="3590" max="3590" width="22.7109375" style="171" customWidth="1"/>
    <col min="3591" max="3591" width="13.42578125" style="171" customWidth="1"/>
    <col min="3592" max="3592" width="11.42578125" style="171" customWidth="1"/>
    <col min="3593" max="3593" width="7.7109375" style="171" customWidth="1"/>
    <col min="3594" max="3594" width="65.140625" style="171" customWidth="1"/>
    <col min="3595" max="3595" width="14.5703125" style="171" customWidth="1"/>
    <col min="3596" max="3596" width="12.85546875" style="171" customWidth="1"/>
    <col min="3597" max="3597" width="18.42578125" style="171" customWidth="1"/>
    <col min="3598" max="3598" width="8.28515625" style="171" customWidth="1"/>
    <col min="3599" max="3599" width="8.5703125" style="171" customWidth="1"/>
    <col min="3600" max="3622" width="9.140625" style="171"/>
    <col min="3623" max="3623" width="129.7109375" style="171" customWidth="1"/>
    <col min="3624" max="3844" width="9.140625" style="171"/>
    <col min="3845" max="3845" width="6.7109375" style="171" customWidth="1"/>
    <col min="3846" max="3846" width="22.7109375" style="171" customWidth="1"/>
    <col min="3847" max="3847" width="13.42578125" style="171" customWidth="1"/>
    <col min="3848" max="3848" width="11.42578125" style="171" customWidth="1"/>
    <col min="3849" max="3849" width="7.7109375" style="171" customWidth="1"/>
    <col min="3850" max="3850" width="65.140625" style="171" customWidth="1"/>
    <col min="3851" max="3851" width="14.5703125" style="171" customWidth="1"/>
    <col min="3852" max="3852" width="12.85546875" style="171" customWidth="1"/>
    <col min="3853" max="3853" width="18.42578125" style="171" customWidth="1"/>
    <col min="3854" max="3854" width="8.28515625" style="171" customWidth="1"/>
    <col min="3855" max="3855" width="8.5703125" style="171" customWidth="1"/>
    <col min="3856" max="3878" width="9.140625" style="171"/>
    <col min="3879" max="3879" width="129.7109375" style="171" customWidth="1"/>
    <col min="3880" max="4100" width="9.140625" style="171"/>
    <col min="4101" max="4101" width="6.7109375" style="171" customWidth="1"/>
    <col min="4102" max="4102" width="22.7109375" style="171" customWidth="1"/>
    <col min="4103" max="4103" width="13.42578125" style="171" customWidth="1"/>
    <col min="4104" max="4104" width="11.42578125" style="171" customWidth="1"/>
    <col min="4105" max="4105" width="7.7109375" style="171" customWidth="1"/>
    <col min="4106" max="4106" width="65.140625" style="171" customWidth="1"/>
    <col min="4107" max="4107" width="14.5703125" style="171" customWidth="1"/>
    <col min="4108" max="4108" width="12.85546875" style="171" customWidth="1"/>
    <col min="4109" max="4109" width="18.42578125" style="171" customWidth="1"/>
    <col min="4110" max="4110" width="8.28515625" style="171" customWidth="1"/>
    <col min="4111" max="4111" width="8.5703125" style="171" customWidth="1"/>
    <col min="4112" max="4134" width="9.140625" style="171"/>
    <col min="4135" max="4135" width="129.7109375" style="171" customWidth="1"/>
    <col min="4136" max="4356" width="9.140625" style="171"/>
    <col min="4357" max="4357" width="6.7109375" style="171" customWidth="1"/>
    <col min="4358" max="4358" width="22.7109375" style="171" customWidth="1"/>
    <col min="4359" max="4359" width="13.42578125" style="171" customWidth="1"/>
    <col min="4360" max="4360" width="11.42578125" style="171" customWidth="1"/>
    <col min="4361" max="4361" width="7.7109375" style="171" customWidth="1"/>
    <col min="4362" max="4362" width="65.140625" style="171" customWidth="1"/>
    <col min="4363" max="4363" width="14.5703125" style="171" customWidth="1"/>
    <col min="4364" max="4364" width="12.85546875" style="171" customWidth="1"/>
    <col min="4365" max="4365" width="18.42578125" style="171" customWidth="1"/>
    <col min="4366" max="4366" width="8.28515625" style="171" customWidth="1"/>
    <col min="4367" max="4367" width="8.5703125" style="171" customWidth="1"/>
    <col min="4368" max="4390" width="9.140625" style="171"/>
    <col min="4391" max="4391" width="129.7109375" style="171" customWidth="1"/>
    <col min="4392" max="4612" width="9.140625" style="171"/>
    <col min="4613" max="4613" width="6.7109375" style="171" customWidth="1"/>
    <col min="4614" max="4614" width="22.7109375" style="171" customWidth="1"/>
    <col min="4615" max="4615" width="13.42578125" style="171" customWidth="1"/>
    <col min="4616" max="4616" width="11.42578125" style="171" customWidth="1"/>
    <col min="4617" max="4617" width="7.7109375" style="171" customWidth="1"/>
    <col min="4618" max="4618" width="65.140625" style="171" customWidth="1"/>
    <col min="4619" max="4619" width="14.5703125" style="171" customWidth="1"/>
    <col min="4620" max="4620" width="12.85546875" style="171" customWidth="1"/>
    <col min="4621" max="4621" width="18.42578125" style="171" customWidth="1"/>
    <col min="4622" max="4622" width="8.28515625" style="171" customWidth="1"/>
    <col min="4623" max="4623" width="8.5703125" style="171" customWidth="1"/>
    <col min="4624" max="4646" width="9.140625" style="171"/>
    <col min="4647" max="4647" width="129.7109375" style="171" customWidth="1"/>
    <col min="4648" max="4868" width="9.140625" style="171"/>
    <col min="4869" max="4869" width="6.7109375" style="171" customWidth="1"/>
    <col min="4870" max="4870" width="22.7109375" style="171" customWidth="1"/>
    <col min="4871" max="4871" width="13.42578125" style="171" customWidth="1"/>
    <col min="4872" max="4872" width="11.42578125" style="171" customWidth="1"/>
    <col min="4873" max="4873" width="7.7109375" style="171" customWidth="1"/>
    <col min="4874" max="4874" width="65.140625" style="171" customWidth="1"/>
    <col min="4875" max="4875" width="14.5703125" style="171" customWidth="1"/>
    <col min="4876" max="4876" width="12.85546875" style="171" customWidth="1"/>
    <col min="4877" max="4877" width="18.42578125" style="171" customWidth="1"/>
    <col min="4878" max="4878" width="8.28515625" style="171" customWidth="1"/>
    <col min="4879" max="4879" width="8.5703125" style="171" customWidth="1"/>
    <col min="4880" max="4902" width="9.140625" style="171"/>
    <col min="4903" max="4903" width="129.7109375" style="171" customWidth="1"/>
    <col min="4904" max="5124" width="9.140625" style="171"/>
    <col min="5125" max="5125" width="6.7109375" style="171" customWidth="1"/>
    <col min="5126" max="5126" width="22.7109375" style="171" customWidth="1"/>
    <col min="5127" max="5127" width="13.42578125" style="171" customWidth="1"/>
    <col min="5128" max="5128" width="11.42578125" style="171" customWidth="1"/>
    <col min="5129" max="5129" width="7.7109375" style="171" customWidth="1"/>
    <col min="5130" max="5130" width="65.140625" style="171" customWidth="1"/>
    <col min="5131" max="5131" width="14.5703125" style="171" customWidth="1"/>
    <col min="5132" max="5132" width="12.85546875" style="171" customWidth="1"/>
    <col min="5133" max="5133" width="18.42578125" style="171" customWidth="1"/>
    <col min="5134" max="5134" width="8.28515625" style="171" customWidth="1"/>
    <col min="5135" max="5135" width="8.5703125" style="171" customWidth="1"/>
    <col min="5136" max="5158" width="9.140625" style="171"/>
    <col min="5159" max="5159" width="129.7109375" style="171" customWidth="1"/>
    <col min="5160" max="5380" width="9.140625" style="171"/>
    <col min="5381" max="5381" width="6.7109375" style="171" customWidth="1"/>
    <col min="5382" max="5382" width="22.7109375" style="171" customWidth="1"/>
    <col min="5383" max="5383" width="13.42578125" style="171" customWidth="1"/>
    <col min="5384" max="5384" width="11.42578125" style="171" customWidth="1"/>
    <col min="5385" max="5385" width="7.7109375" style="171" customWidth="1"/>
    <col min="5386" max="5386" width="65.140625" style="171" customWidth="1"/>
    <col min="5387" max="5387" width="14.5703125" style="171" customWidth="1"/>
    <col min="5388" max="5388" width="12.85546875" style="171" customWidth="1"/>
    <col min="5389" max="5389" width="18.42578125" style="171" customWidth="1"/>
    <col min="5390" max="5390" width="8.28515625" style="171" customWidth="1"/>
    <col min="5391" max="5391" width="8.5703125" style="171" customWidth="1"/>
    <col min="5392" max="5414" width="9.140625" style="171"/>
    <col min="5415" max="5415" width="129.7109375" style="171" customWidth="1"/>
    <col min="5416" max="5636" width="9.140625" style="171"/>
    <col min="5637" max="5637" width="6.7109375" style="171" customWidth="1"/>
    <col min="5638" max="5638" width="22.7109375" style="171" customWidth="1"/>
    <col min="5639" max="5639" width="13.42578125" style="171" customWidth="1"/>
    <col min="5640" max="5640" width="11.42578125" style="171" customWidth="1"/>
    <col min="5641" max="5641" width="7.7109375" style="171" customWidth="1"/>
    <col min="5642" max="5642" width="65.140625" style="171" customWidth="1"/>
    <col min="5643" max="5643" width="14.5703125" style="171" customWidth="1"/>
    <col min="5644" max="5644" width="12.85546875" style="171" customWidth="1"/>
    <col min="5645" max="5645" width="18.42578125" style="171" customWidth="1"/>
    <col min="5646" max="5646" width="8.28515625" style="171" customWidth="1"/>
    <col min="5647" max="5647" width="8.5703125" style="171" customWidth="1"/>
    <col min="5648" max="5670" width="9.140625" style="171"/>
    <col min="5671" max="5671" width="129.7109375" style="171" customWidth="1"/>
    <col min="5672" max="5892" width="9.140625" style="171"/>
    <col min="5893" max="5893" width="6.7109375" style="171" customWidth="1"/>
    <col min="5894" max="5894" width="22.7109375" style="171" customWidth="1"/>
    <col min="5895" max="5895" width="13.42578125" style="171" customWidth="1"/>
    <col min="5896" max="5896" width="11.42578125" style="171" customWidth="1"/>
    <col min="5897" max="5897" width="7.7109375" style="171" customWidth="1"/>
    <col min="5898" max="5898" width="65.140625" style="171" customWidth="1"/>
    <col min="5899" max="5899" width="14.5703125" style="171" customWidth="1"/>
    <col min="5900" max="5900" width="12.85546875" style="171" customWidth="1"/>
    <col min="5901" max="5901" width="18.42578125" style="171" customWidth="1"/>
    <col min="5902" max="5902" width="8.28515625" style="171" customWidth="1"/>
    <col min="5903" max="5903" width="8.5703125" style="171" customWidth="1"/>
    <col min="5904" max="5926" width="9.140625" style="171"/>
    <col min="5927" max="5927" width="129.7109375" style="171" customWidth="1"/>
    <col min="5928" max="6148" width="9.140625" style="171"/>
    <col min="6149" max="6149" width="6.7109375" style="171" customWidth="1"/>
    <col min="6150" max="6150" width="22.7109375" style="171" customWidth="1"/>
    <col min="6151" max="6151" width="13.42578125" style="171" customWidth="1"/>
    <col min="6152" max="6152" width="11.42578125" style="171" customWidth="1"/>
    <col min="6153" max="6153" width="7.7109375" style="171" customWidth="1"/>
    <col min="6154" max="6154" width="65.140625" style="171" customWidth="1"/>
    <col min="6155" max="6155" width="14.5703125" style="171" customWidth="1"/>
    <col min="6156" max="6156" width="12.85546875" style="171" customWidth="1"/>
    <col min="6157" max="6157" width="18.42578125" style="171" customWidth="1"/>
    <col min="6158" max="6158" width="8.28515625" style="171" customWidth="1"/>
    <col min="6159" max="6159" width="8.5703125" style="171" customWidth="1"/>
    <col min="6160" max="6182" width="9.140625" style="171"/>
    <col min="6183" max="6183" width="129.7109375" style="171" customWidth="1"/>
    <col min="6184" max="6404" width="9.140625" style="171"/>
    <col min="6405" max="6405" width="6.7109375" style="171" customWidth="1"/>
    <col min="6406" max="6406" width="22.7109375" style="171" customWidth="1"/>
    <col min="6407" max="6407" width="13.42578125" style="171" customWidth="1"/>
    <col min="6408" max="6408" width="11.42578125" style="171" customWidth="1"/>
    <col min="6409" max="6409" width="7.7109375" style="171" customWidth="1"/>
    <col min="6410" max="6410" width="65.140625" style="171" customWidth="1"/>
    <col min="6411" max="6411" width="14.5703125" style="171" customWidth="1"/>
    <col min="6412" max="6412" width="12.85546875" style="171" customWidth="1"/>
    <col min="6413" max="6413" width="18.42578125" style="171" customWidth="1"/>
    <col min="6414" max="6414" width="8.28515625" style="171" customWidth="1"/>
    <col min="6415" max="6415" width="8.5703125" style="171" customWidth="1"/>
    <col min="6416" max="6438" width="9.140625" style="171"/>
    <col min="6439" max="6439" width="129.7109375" style="171" customWidth="1"/>
    <col min="6440" max="6660" width="9.140625" style="171"/>
    <col min="6661" max="6661" width="6.7109375" style="171" customWidth="1"/>
    <col min="6662" max="6662" width="22.7109375" style="171" customWidth="1"/>
    <col min="6663" max="6663" width="13.42578125" style="171" customWidth="1"/>
    <col min="6664" max="6664" width="11.42578125" style="171" customWidth="1"/>
    <col min="6665" max="6665" width="7.7109375" style="171" customWidth="1"/>
    <col min="6666" max="6666" width="65.140625" style="171" customWidth="1"/>
    <col min="6667" max="6667" width="14.5703125" style="171" customWidth="1"/>
    <col min="6668" max="6668" width="12.85546875" style="171" customWidth="1"/>
    <col min="6669" max="6669" width="18.42578125" style="171" customWidth="1"/>
    <col min="6670" max="6670" width="8.28515625" style="171" customWidth="1"/>
    <col min="6671" max="6671" width="8.5703125" style="171" customWidth="1"/>
    <col min="6672" max="6694" width="9.140625" style="171"/>
    <col min="6695" max="6695" width="129.7109375" style="171" customWidth="1"/>
    <col min="6696" max="6916" width="9.140625" style="171"/>
    <col min="6917" max="6917" width="6.7109375" style="171" customWidth="1"/>
    <col min="6918" max="6918" width="22.7109375" style="171" customWidth="1"/>
    <col min="6919" max="6919" width="13.42578125" style="171" customWidth="1"/>
    <col min="6920" max="6920" width="11.42578125" style="171" customWidth="1"/>
    <col min="6921" max="6921" width="7.7109375" style="171" customWidth="1"/>
    <col min="6922" max="6922" width="65.140625" style="171" customWidth="1"/>
    <col min="6923" max="6923" width="14.5703125" style="171" customWidth="1"/>
    <col min="6924" max="6924" width="12.85546875" style="171" customWidth="1"/>
    <col min="6925" max="6925" width="18.42578125" style="171" customWidth="1"/>
    <col min="6926" max="6926" width="8.28515625" style="171" customWidth="1"/>
    <col min="6927" max="6927" width="8.5703125" style="171" customWidth="1"/>
    <col min="6928" max="6950" width="9.140625" style="171"/>
    <col min="6951" max="6951" width="129.7109375" style="171" customWidth="1"/>
    <col min="6952" max="7172" width="9.140625" style="171"/>
    <col min="7173" max="7173" width="6.7109375" style="171" customWidth="1"/>
    <col min="7174" max="7174" width="22.7109375" style="171" customWidth="1"/>
    <col min="7175" max="7175" width="13.42578125" style="171" customWidth="1"/>
    <col min="7176" max="7176" width="11.42578125" style="171" customWidth="1"/>
    <col min="7177" max="7177" width="7.7109375" style="171" customWidth="1"/>
    <col min="7178" max="7178" width="65.140625" style="171" customWidth="1"/>
    <col min="7179" max="7179" width="14.5703125" style="171" customWidth="1"/>
    <col min="7180" max="7180" width="12.85546875" style="171" customWidth="1"/>
    <col min="7181" max="7181" width="18.42578125" style="171" customWidth="1"/>
    <col min="7182" max="7182" width="8.28515625" style="171" customWidth="1"/>
    <col min="7183" max="7183" width="8.5703125" style="171" customWidth="1"/>
    <col min="7184" max="7206" width="9.140625" style="171"/>
    <col min="7207" max="7207" width="129.7109375" style="171" customWidth="1"/>
    <col min="7208" max="7428" width="9.140625" style="171"/>
    <col min="7429" max="7429" width="6.7109375" style="171" customWidth="1"/>
    <col min="7430" max="7430" width="22.7109375" style="171" customWidth="1"/>
    <col min="7431" max="7431" width="13.42578125" style="171" customWidth="1"/>
    <col min="7432" max="7432" width="11.42578125" style="171" customWidth="1"/>
    <col min="7433" max="7433" width="7.7109375" style="171" customWidth="1"/>
    <col min="7434" max="7434" width="65.140625" style="171" customWidth="1"/>
    <col min="7435" max="7435" width="14.5703125" style="171" customWidth="1"/>
    <col min="7436" max="7436" width="12.85546875" style="171" customWidth="1"/>
    <col min="7437" max="7437" width="18.42578125" style="171" customWidth="1"/>
    <col min="7438" max="7438" width="8.28515625" style="171" customWidth="1"/>
    <col min="7439" max="7439" width="8.5703125" style="171" customWidth="1"/>
    <col min="7440" max="7462" width="9.140625" style="171"/>
    <col min="7463" max="7463" width="129.7109375" style="171" customWidth="1"/>
    <col min="7464" max="7684" width="9.140625" style="171"/>
    <col min="7685" max="7685" width="6.7109375" style="171" customWidth="1"/>
    <col min="7686" max="7686" width="22.7109375" style="171" customWidth="1"/>
    <col min="7687" max="7687" width="13.42578125" style="171" customWidth="1"/>
    <col min="7688" max="7688" width="11.42578125" style="171" customWidth="1"/>
    <col min="7689" max="7689" width="7.7109375" style="171" customWidth="1"/>
    <col min="7690" max="7690" width="65.140625" style="171" customWidth="1"/>
    <col min="7691" max="7691" width="14.5703125" style="171" customWidth="1"/>
    <col min="7692" max="7692" width="12.85546875" style="171" customWidth="1"/>
    <col min="7693" max="7693" width="18.42578125" style="171" customWidth="1"/>
    <col min="7694" max="7694" width="8.28515625" style="171" customWidth="1"/>
    <col min="7695" max="7695" width="8.5703125" style="171" customWidth="1"/>
    <col min="7696" max="7718" width="9.140625" style="171"/>
    <col min="7719" max="7719" width="129.7109375" style="171" customWidth="1"/>
    <col min="7720" max="7940" width="9.140625" style="171"/>
    <col min="7941" max="7941" width="6.7109375" style="171" customWidth="1"/>
    <col min="7942" max="7942" width="22.7109375" style="171" customWidth="1"/>
    <col min="7943" max="7943" width="13.42578125" style="171" customWidth="1"/>
    <col min="7944" max="7944" width="11.42578125" style="171" customWidth="1"/>
    <col min="7945" max="7945" width="7.7109375" style="171" customWidth="1"/>
    <col min="7946" max="7946" width="65.140625" style="171" customWidth="1"/>
    <col min="7947" max="7947" width="14.5703125" style="171" customWidth="1"/>
    <col min="7948" max="7948" width="12.85546875" style="171" customWidth="1"/>
    <col min="7949" max="7949" width="18.42578125" style="171" customWidth="1"/>
    <col min="7950" max="7950" width="8.28515625" style="171" customWidth="1"/>
    <col min="7951" max="7951" width="8.5703125" style="171" customWidth="1"/>
    <col min="7952" max="7974" width="9.140625" style="171"/>
    <col min="7975" max="7975" width="129.7109375" style="171" customWidth="1"/>
    <col min="7976" max="8196" width="9.140625" style="171"/>
    <col min="8197" max="8197" width="6.7109375" style="171" customWidth="1"/>
    <col min="8198" max="8198" width="22.7109375" style="171" customWidth="1"/>
    <col min="8199" max="8199" width="13.42578125" style="171" customWidth="1"/>
    <col min="8200" max="8200" width="11.42578125" style="171" customWidth="1"/>
    <col min="8201" max="8201" width="7.7109375" style="171" customWidth="1"/>
    <col min="8202" max="8202" width="65.140625" style="171" customWidth="1"/>
    <col min="8203" max="8203" width="14.5703125" style="171" customWidth="1"/>
    <col min="8204" max="8204" width="12.85546875" style="171" customWidth="1"/>
    <col min="8205" max="8205" width="18.42578125" style="171" customWidth="1"/>
    <col min="8206" max="8206" width="8.28515625" style="171" customWidth="1"/>
    <col min="8207" max="8207" width="8.5703125" style="171" customWidth="1"/>
    <col min="8208" max="8230" width="9.140625" style="171"/>
    <col min="8231" max="8231" width="129.7109375" style="171" customWidth="1"/>
    <col min="8232" max="8452" width="9.140625" style="171"/>
    <col min="8453" max="8453" width="6.7109375" style="171" customWidth="1"/>
    <col min="8454" max="8454" width="22.7109375" style="171" customWidth="1"/>
    <col min="8455" max="8455" width="13.42578125" style="171" customWidth="1"/>
    <col min="8456" max="8456" width="11.42578125" style="171" customWidth="1"/>
    <col min="8457" max="8457" width="7.7109375" style="171" customWidth="1"/>
    <col min="8458" max="8458" width="65.140625" style="171" customWidth="1"/>
    <col min="8459" max="8459" width="14.5703125" style="171" customWidth="1"/>
    <col min="8460" max="8460" width="12.85546875" style="171" customWidth="1"/>
    <col min="8461" max="8461" width="18.42578125" style="171" customWidth="1"/>
    <col min="8462" max="8462" width="8.28515625" style="171" customWidth="1"/>
    <col min="8463" max="8463" width="8.5703125" style="171" customWidth="1"/>
    <col min="8464" max="8486" width="9.140625" style="171"/>
    <col min="8487" max="8487" width="129.7109375" style="171" customWidth="1"/>
    <col min="8488" max="8708" width="9.140625" style="171"/>
    <col min="8709" max="8709" width="6.7109375" style="171" customWidth="1"/>
    <col min="8710" max="8710" width="22.7109375" style="171" customWidth="1"/>
    <col min="8711" max="8711" width="13.42578125" style="171" customWidth="1"/>
    <col min="8712" max="8712" width="11.42578125" style="171" customWidth="1"/>
    <col min="8713" max="8713" width="7.7109375" style="171" customWidth="1"/>
    <col min="8714" max="8714" width="65.140625" style="171" customWidth="1"/>
    <col min="8715" max="8715" width="14.5703125" style="171" customWidth="1"/>
    <col min="8716" max="8716" width="12.85546875" style="171" customWidth="1"/>
    <col min="8717" max="8717" width="18.42578125" style="171" customWidth="1"/>
    <col min="8718" max="8718" width="8.28515625" style="171" customWidth="1"/>
    <col min="8719" max="8719" width="8.5703125" style="171" customWidth="1"/>
    <col min="8720" max="8742" width="9.140625" style="171"/>
    <col min="8743" max="8743" width="129.7109375" style="171" customWidth="1"/>
    <col min="8744" max="8964" width="9.140625" style="171"/>
    <col min="8965" max="8965" width="6.7109375" style="171" customWidth="1"/>
    <col min="8966" max="8966" width="22.7109375" style="171" customWidth="1"/>
    <col min="8967" max="8967" width="13.42578125" style="171" customWidth="1"/>
    <col min="8968" max="8968" width="11.42578125" style="171" customWidth="1"/>
    <col min="8969" max="8969" width="7.7109375" style="171" customWidth="1"/>
    <col min="8970" max="8970" width="65.140625" style="171" customWidth="1"/>
    <col min="8971" max="8971" width="14.5703125" style="171" customWidth="1"/>
    <col min="8972" max="8972" width="12.85546875" style="171" customWidth="1"/>
    <col min="8973" max="8973" width="18.42578125" style="171" customWidth="1"/>
    <col min="8974" max="8974" width="8.28515625" style="171" customWidth="1"/>
    <col min="8975" max="8975" width="8.5703125" style="171" customWidth="1"/>
    <col min="8976" max="8998" width="9.140625" style="171"/>
    <col min="8999" max="8999" width="129.7109375" style="171" customWidth="1"/>
    <col min="9000" max="9220" width="9.140625" style="171"/>
    <col min="9221" max="9221" width="6.7109375" style="171" customWidth="1"/>
    <col min="9222" max="9222" width="22.7109375" style="171" customWidth="1"/>
    <col min="9223" max="9223" width="13.42578125" style="171" customWidth="1"/>
    <col min="9224" max="9224" width="11.42578125" style="171" customWidth="1"/>
    <col min="9225" max="9225" width="7.7109375" style="171" customWidth="1"/>
    <col min="9226" max="9226" width="65.140625" style="171" customWidth="1"/>
    <col min="9227" max="9227" width="14.5703125" style="171" customWidth="1"/>
    <col min="9228" max="9228" width="12.85546875" style="171" customWidth="1"/>
    <col min="9229" max="9229" width="18.42578125" style="171" customWidth="1"/>
    <col min="9230" max="9230" width="8.28515625" style="171" customWidth="1"/>
    <col min="9231" max="9231" width="8.5703125" style="171" customWidth="1"/>
    <col min="9232" max="9254" width="9.140625" style="171"/>
    <col min="9255" max="9255" width="129.7109375" style="171" customWidth="1"/>
    <col min="9256" max="9476" width="9.140625" style="171"/>
    <col min="9477" max="9477" width="6.7109375" style="171" customWidth="1"/>
    <col min="9478" max="9478" width="22.7109375" style="171" customWidth="1"/>
    <col min="9479" max="9479" width="13.42578125" style="171" customWidth="1"/>
    <col min="9480" max="9480" width="11.42578125" style="171" customWidth="1"/>
    <col min="9481" max="9481" width="7.7109375" style="171" customWidth="1"/>
    <col min="9482" max="9482" width="65.140625" style="171" customWidth="1"/>
    <col min="9483" max="9483" width="14.5703125" style="171" customWidth="1"/>
    <col min="9484" max="9484" width="12.85546875" style="171" customWidth="1"/>
    <col min="9485" max="9485" width="18.42578125" style="171" customWidth="1"/>
    <col min="9486" max="9486" width="8.28515625" style="171" customWidth="1"/>
    <col min="9487" max="9487" width="8.5703125" style="171" customWidth="1"/>
    <col min="9488" max="9510" width="9.140625" style="171"/>
    <col min="9511" max="9511" width="129.7109375" style="171" customWidth="1"/>
    <col min="9512" max="9732" width="9.140625" style="171"/>
    <col min="9733" max="9733" width="6.7109375" style="171" customWidth="1"/>
    <col min="9734" max="9734" width="22.7109375" style="171" customWidth="1"/>
    <col min="9735" max="9735" width="13.42578125" style="171" customWidth="1"/>
    <col min="9736" max="9736" width="11.42578125" style="171" customWidth="1"/>
    <col min="9737" max="9737" width="7.7109375" style="171" customWidth="1"/>
    <col min="9738" max="9738" width="65.140625" style="171" customWidth="1"/>
    <col min="9739" max="9739" width="14.5703125" style="171" customWidth="1"/>
    <col min="9740" max="9740" width="12.85546875" style="171" customWidth="1"/>
    <col min="9741" max="9741" width="18.42578125" style="171" customWidth="1"/>
    <col min="9742" max="9742" width="8.28515625" style="171" customWidth="1"/>
    <col min="9743" max="9743" width="8.5703125" style="171" customWidth="1"/>
    <col min="9744" max="9766" width="9.140625" style="171"/>
    <col min="9767" max="9767" width="129.7109375" style="171" customWidth="1"/>
    <col min="9768" max="9988" width="9.140625" style="171"/>
    <col min="9989" max="9989" width="6.7109375" style="171" customWidth="1"/>
    <col min="9990" max="9990" width="22.7109375" style="171" customWidth="1"/>
    <col min="9991" max="9991" width="13.42578125" style="171" customWidth="1"/>
    <col min="9992" max="9992" width="11.42578125" style="171" customWidth="1"/>
    <col min="9993" max="9993" width="7.7109375" style="171" customWidth="1"/>
    <col min="9994" max="9994" width="65.140625" style="171" customWidth="1"/>
    <col min="9995" max="9995" width="14.5703125" style="171" customWidth="1"/>
    <col min="9996" max="9996" width="12.85546875" style="171" customWidth="1"/>
    <col min="9997" max="9997" width="18.42578125" style="171" customWidth="1"/>
    <col min="9998" max="9998" width="8.28515625" style="171" customWidth="1"/>
    <col min="9999" max="9999" width="8.5703125" style="171" customWidth="1"/>
    <col min="10000" max="10022" width="9.140625" style="171"/>
    <col min="10023" max="10023" width="129.7109375" style="171" customWidth="1"/>
    <col min="10024" max="10244" width="9.140625" style="171"/>
    <col min="10245" max="10245" width="6.7109375" style="171" customWidth="1"/>
    <col min="10246" max="10246" width="22.7109375" style="171" customWidth="1"/>
    <col min="10247" max="10247" width="13.42578125" style="171" customWidth="1"/>
    <col min="10248" max="10248" width="11.42578125" style="171" customWidth="1"/>
    <col min="10249" max="10249" width="7.7109375" style="171" customWidth="1"/>
    <col min="10250" max="10250" width="65.140625" style="171" customWidth="1"/>
    <col min="10251" max="10251" width="14.5703125" style="171" customWidth="1"/>
    <col min="10252" max="10252" width="12.85546875" style="171" customWidth="1"/>
    <col min="10253" max="10253" width="18.42578125" style="171" customWidth="1"/>
    <col min="10254" max="10254" width="8.28515625" style="171" customWidth="1"/>
    <col min="10255" max="10255" width="8.5703125" style="171" customWidth="1"/>
    <col min="10256" max="10278" width="9.140625" style="171"/>
    <col min="10279" max="10279" width="129.7109375" style="171" customWidth="1"/>
    <col min="10280" max="10500" width="9.140625" style="171"/>
    <col min="10501" max="10501" width="6.7109375" style="171" customWidth="1"/>
    <col min="10502" max="10502" width="22.7109375" style="171" customWidth="1"/>
    <col min="10503" max="10503" width="13.42578125" style="171" customWidth="1"/>
    <col min="10504" max="10504" width="11.42578125" style="171" customWidth="1"/>
    <col min="10505" max="10505" width="7.7109375" style="171" customWidth="1"/>
    <col min="10506" max="10506" width="65.140625" style="171" customWidth="1"/>
    <col min="10507" max="10507" width="14.5703125" style="171" customWidth="1"/>
    <col min="10508" max="10508" width="12.85546875" style="171" customWidth="1"/>
    <col min="10509" max="10509" width="18.42578125" style="171" customWidth="1"/>
    <col min="10510" max="10510" width="8.28515625" style="171" customWidth="1"/>
    <col min="10511" max="10511" width="8.5703125" style="171" customWidth="1"/>
    <col min="10512" max="10534" width="9.140625" style="171"/>
    <col min="10535" max="10535" width="129.7109375" style="171" customWidth="1"/>
    <col min="10536" max="10756" width="9.140625" style="171"/>
    <col min="10757" max="10757" width="6.7109375" style="171" customWidth="1"/>
    <col min="10758" max="10758" width="22.7109375" style="171" customWidth="1"/>
    <col min="10759" max="10759" width="13.42578125" style="171" customWidth="1"/>
    <col min="10760" max="10760" width="11.42578125" style="171" customWidth="1"/>
    <col min="10761" max="10761" width="7.7109375" style="171" customWidth="1"/>
    <col min="10762" max="10762" width="65.140625" style="171" customWidth="1"/>
    <col min="10763" max="10763" width="14.5703125" style="171" customWidth="1"/>
    <col min="10764" max="10764" width="12.85546875" style="171" customWidth="1"/>
    <col min="10765" max="10765" width="18.42578125" style="171" customWidth="1"/>
    <col min="10766" max="10766" width="8.28515625" style="171" customWidth="1"/>
    <col min="10767" max="10767" width="8.5703125" style="171" customWidth="1"/>
    <col min="10768" max="10790" width="9.140625" style="171"/>
    <col min="10791" max="10791" width="129.7109375" style="171" customWidth="1"/>
    <col min="10792" max="11012" width="9.140625" style="171"/>
    <col min="11013" max="11013" width="6.7109375" style="171" customWidth="1"/>
    <col min="11014" max="11014" width="22.7109375" style="171" customWidth="1"/>
    <col min="11015" max="11015" width="13.42578125" style="171" customWidth="1"/>
    <col min="11016" max="11016" width="11.42578125" style="171" customWidth="1"/>
    <col min="11017" max="11017" width="7.7109375" style="171" customWidth="1"/>
    <col min="11018" max="11018" width="65.140625" style="171" customWidth="1"/>
    <col min="11019" max="11019" width="14.5703125" style="171" customWidth="1"/>
    <col min="11020" max="11020" width="12.85546875" style="171" customWidth="1"/>
    <col min="11021" max="11021" width="18.42578125" style="171" customWidth="1"/>
    <col min="11022" max="11022" width="8.28515625" style="171" customWidth="1"/>
    <col min="11023" max="11023" width="8.5703125" style="171" customWidth="1"/>
    <col min="11024" max="11046" width="9.140625" style="171"/>
    <col min="11047" max="11047" width="129.7109375" style="171" customWidth="1"/>
    <col min="11048" max="11268" width="9.140625" style="171"/>
    <col min="11269" max="11269" width="6.7109375" style="171" customWidth="1"/>
    <col min="11270" max="11270" width="22.7109375" style="171" customWidth="1"/>
    <col min="11271" max="11271" width="13.42578125" style="171" customWidth="1"/>
    <col min="11272" max="11272" width="11.42578125" style="171" customWidth="1"/>
    <col min="11273" max="11273" width="7.7109375" style="171" customWidth="1"/>
    <col min="11274" max="11274" width="65.140625" style="171" customWidth="1"/>
    <col min="11275" max="11275" width="14.5703125" style="171" customWidth="1"/>
    <col min="11276" max="11276" width="12.85546875" style="171" customWidth="1"/>
    <col min="11277" max="11277" width="18.42578125" style="171" customWidth="1"/>
    <col min="11278" max="11278" width="8.28515625" style="171" customWidth="1"/>
    <col min="11279" max="11279" width="8.5703125" style="171" customWidth="1"/>
    <col min="11280" max="11302" width="9.140625" style="171"/>
    <col min="11303" max="11303" width="129.7109375" style="171" customWidth="1"/>
    <col min="11304" max="11524" width="9.140625" style="171"/>
    <col min="11525" max="11525" width="6.7109375" style="171" customWidth="1"/>
    <col min="11526" max="11526" width="22.7109375" style="171" customWidth="1"/>
    <col min="11527" max="11527" width="13.42578125" style="171" customWidth="1"/>
    <col min="11528" max="11528" width="11.42578125" style="171" customWidth="1"/>
    <col min="11529" max="11529" width="7.7109375" style="171" customWidth="1"/>
    <col min="11530" max="11530" width="65.140625" style="171" customWidth="1"/>
    <col min="11531" max="11531" width="14.5703125" style="171" customWidth="1"/>
    <col min="11532" max="11532" width="12.85546875" style="171" customWidth="1"/>
    <col min="11533" max="11533" width="18.42578125" style="171" customWidth="1"/>
    <col min="11534" max="11534" width="8.28515625" style="171" customWidth="1"/>
    <col min="11535" max="11535" width="8.5703125" style="171" customWidth="1"/>
    <col min="11536" max="11558" width="9.140625" style="171"/>
    <col min="11559" max="11559" width="129.7109375" style="171" customWidth="1"/>
    <col min="11560" max="11780" width="9.140625" style="171"/>
    <col min="11781" max="11781" width="6.7109375" style="171" customWidth="1"/>
    <col min="11782" max="11782" width="22.7109375" style="171" customWidth="1"/>
    <col min="11783" max="11783" width="13.42578125" style="171" customWidth="1"/>
    <col min="11784" max="11784" width="11.42578125" style="171" customWidth="1"/>
    <col min="11785" max="11785" width="7.7109375" style="171" customWidth="1"/>
    <col min="11786" max="11786" width="65.140625" style="171" customWidth="1"/>
    <col min="11787" max="11787" width="14.5703125" style="171" customWidth="1"/>
    <col min="11788" max="11788" width="12.85546875" style="171" customWidth="1"/>
    <col min="11789" max="11789" width="18.42578125" style="171" customWidth="1"/>
    <col min="11790" max="11790" width="8.28515625" style="171" customWidth="1"/>
    <col min="11791" max="11791" width="8.5703125" style="171" customWidth="1"/>
    <col min="11792" max="11814" width="9.140625" style="171"/>
    <col min="11815" max="11815" width="129.7109375" style="171" customWidth="1"/>
    <col min="11816" max="12036" width="9.140625" style="171"/>
    <col min="12037" max="12037" width="6.7109375" style="171" customWidth="1"/>
    <col min="12038" max="12038" width="22.7109375" style="171" customWidth="1"/>
    <col min="12039" max="12039" width="13.42578125" style="171" customWidth="1"/>
    <col min="12040" max="12040" width="11.42578125" style="171" customWidth="1"/>
    <col min="12041" max="12041" width="7.7109375" style="171" customWidth="1"/>
    <col min="12042" max="12042" width="65.140625" style="171" customWidth="1"/>
    <col min="12043" max="12043" width="14.5703125" style="171" customWidth="1"/>
    <col min="12044" max="12044" width="12.85546875" style="171" customWidth="1"/>
    <col min="12045" max="12045" width="18.42578125" style="171" customWidth="1"/>
    <col min="12046" max="12046" width="8.28515625" style="171" customWidth="1"/>
    <col min="12047" max="12047" width="8.5703125" style="171" customWidth="1"/>
    <col min="12048" max="12070" width="9.140625" style="171"/>
    <col min="12071" max="12071" width="129.7109375" style="171" customWidth="1"/>
    <col min="12072" max="12292" width="9.140625" style="171"/>
    <col min="12293" max="12293" width="6.7109375" style="171" customWidth="1"/>
    <col min="12294" max="12294" width="22.7109375" style="171" customWidth="1"/>
    <col min="12295" max="12295" width="13.42578125" style="171" customWidth="1"/>
    <col min="12296" max="12296" width="11.42578125" style="171" customWidth="1"/>
    <col min="12297" max="12297" width="7.7109375" style="171" customWidth="1"/>
    <col min="12298" max="12298" width="65.140625" style="171" customWidth="1"/>
    <col min="12299" max="12299" width="14.5703125" style="171" customWidth="1"/>
    <col min="12300" max="12300" width="12.85546875" style="171" customWidth="1"/>
    <col min="12301" max="12301" width="18.42578125" style="171" customWidth="1"/>
    <col min="12302" max="12302" width="8.28515625" style="171" customWidth="1"/>
    <col min="12303" max="12303" width="8.5703125" style="171" customWidth="1"/>
    <col min="12304" max="12326" width="9.140625" style="171"/>
    <col min="12327" max="12327" width="129.7109375" style="171" customWidth="1"/>
    <col min="12328" max="12548" width="9.140625" style="171"/>
    <col min="12549" max="12549" width="6.7109375" style="171" customWidth="1"/>
    <col min="12550" max="12550" width="22.7109375" style="171" customWidth="1"/>
    <col min="12551" max="12551" width="13.42578125" style="171" customWidth="1"/>
    <col min="12552" max="12552" width="11.42578125" style="171" customWidth="1"/>
    <col min="12553" max="12553" width="7.7109375" style="171" customWidth="1"/>
    <col min="12554" max="12554" width="65.140625" style="171" customWidth="1"/>
    <col min="12555" max="12555" width="14.5703125" style="171" customWidth="1"/>
    <col min="12556" max="12556" width="12.85546875" style="171" customWidth="1"/>
    <col min="12557" max="12557" width="18.42578125" style="171" customWidth="1"/>
    <col min="12558" max="12558" width="8.28515625" style="171" customWidth="1"/>
    <col min="12559" max="12559" width="8.5703125" style="171" customWidth="1"/>
    <col min="12560" max="12582" width="9.140625" style="171"/>
    <col min="12583" max="12583" width="129.7109375" style="171" customWidth="1"/>
    <col min="12584" max="12804" width="9.140625" style="171"/>
    <col min="12805" max="12805" width="6.7109375" style="171" customWidth="1"/>
    <col min="12806" max="12806" width="22.7109375" style="171" customWidth="1"/>
    <col min="12807" max="12807" width="13.42578125" style="171" customWidth="1"/>
    <col min="12808" max="12808" width="11.42578125" style="171" customWidth="1"/>
    <col min="12809" max="12809" width="7.7109375" style="171" customWidth="1"/>
    <col min="12810" max="12810" width="65.140625" style="171" customWidth="1"/>
    <col min="12811" max="12811" width="14.5703125" style="171" customWidth="1"/>
    <col min="12812" max="12812" width="12.85546875" style="171" customWidth="1"/>
    <col min="12813" max="12813" width="18.42578125" style="171" customWidth="1"/>
    <col min="12814" max="12814" width="8.28515625" style="171" customWidth="1"/>
    <col min="12815" max="12815" width="8.5703125" style="171" customWidth="1"/>
    <col min="12816" max="12838" width="9.140625" style="171"/>
    <col min="12839" max="12839" width="129.7109375" style="171" customWidth="1"/>
    <col min="12840" max="13060" width="9.140625" style="171"/>
    <col min="13061" max="13061" width="6.7109375" style="171" customWidth="1"/>
    <col min="13062" max="13062" width="22.7109375" style="171" customWidth="1"/>
    <col min="13063" max="13063" width="13.42578125" style="171" customWidth="1"/>
    <col min="13064" max="13064" width="11.42578125" style="171" customWidth="1"/>
    <col min="13065" max="13065" width="7.7109375" style="171" customWidth="1"/>
    <col min="13066" max="13066" width="65.140625" style="171" customWidth="1"/>
    <col min="13067" max="13067" width="14.5703125" style="171" customWidth="1"/>
    <col min="13068" max="13068" width="12.85546875" style="171" customWidth="1"/>
    <col min="13069" max="13069" width="18.42578125" style="171" customWidth="1"/>
    <col min="13070" max="13070" width="8.28515625" style="171" customWidth="1"/>
    <col min="13071" max="13071" width="8.5703125" style="171" customWidth="1"/>
    <col min="13072" max="13094" width="9.140625" style="171"/>
    <col min="13095" max="13095" width="129.7109375" style="171" customWidth="1"/>
    <col min="13096" max="13316" width="9.140625" style="171"/>
    <col min="13317" max="13317" width="6.7109375" style="171" customWidth="1"/>
    <col min="13318" max="13318" width="22.7109375" style="171" customWidth="1"/>
    <col min="13319" max="13319" width="13.42578125" style="171" customWidth="1"/>
    <col min="13320" max="13320" width="11.42578125" style="171" customWidth="1"/>
    <col min="13321" max="13321" width="7.7109375" style="171" customWidth="1"/>
    <col min="13322" max="13322" width="65.140625" style="171" customWidth="1"/>
    <col min="13323" max="13323" width="14.5703125" style="171" customWidth="1"/>
    <col min="13324" max="13324" width="12.85546875" style="171" customWidth="1"/>
    <col min="13325" max="13325" width="18.42578125" style="171" customWidth="1"/>
    <col min="13326" max="13326" width="8.28515625" style="171" customWidth="1"/>
    <col min="13327" max="13327" width="8.5703125" style="171" customWidth="1"/>
    <col min="13328" max="13350" width="9.140625" style="171"/>
    <col min="13351" max="13351" width="129.7109375" style="171" customWidth="1"/>
    <col min="13352" max="13572" width="9.140625" style="171"/>
    <col min="13573" max="13573" width="6.7109375" style="171" customWidth="1"/>
    <col min="13574" max="13574" width="22.7109375" style="171" customWidth="1"/>
    <col min="13575" max="13575" width="13.42578125" style="171" customWidth="1"/>
    <col min="13576" max="13576" width="11.42578125" style="171" customWidth="1"/>
    <col min="13577" max="13577" width="7.7109375" style="171" customWidth="1"/>
    <col min="13578" max="13578" width="65.140625" style="171" customWidth="1"/>
    <col min="13579" max="13579" width="14.5703125" style="171" customWidth="1"/>
    <col min="13580" max="13580" width="12.85546875" style="171" customWidth="1"/>
    <col min="13581" max="13581" width="18.42578125" style="171" customWidth="1"/>
    <col min="13582" max="13582" width="8.28515625" style="171" customWidth="1"/>
    <col min="13583" max="13583" width="8.5703125" style="171" customWidth="1"/>
    <col min="13584" max="13606" width="9.140625" style="171"/>
    <col min="13607" max="13607" width="129.7109375" style="171" customWidth="1"/>
    <col min="13608" max="13828" width="9.140625" style="171"/>
    <col min="13829" max="13829" width="6.7109375" style="171" customWidth="1"/>
    <col min="13830" max="13830" width="22.7109375" style="171" customWidth="1"/>
    <col min="13831" max="13831" width="13.42578125" style="171" customWidth="1"/>
    <col min="13832" max="13832" width="11.42578125" style="171" customWidth="1"/>
    <col min="13833" max="13833" width="7.7109375" style="171" customWidth="1"/>
    <col min="13834" max="13834" width="65.140625" style="171" customWidth="1"/>
    <col min="13835" max="13835" width="14.5703125" style="171" customWidth="1"/>
    <col min="13836" max="13836" width="12.85546875" style="171" customWidth="1"/>
    <col min="13837" max="13837" width="18.42578125" style="171" customWidth="1"/>
    <col min="13838" max="13838" width="8.28515625" style="171" customWidth="1"/>
    <col min="13839" max="13839" width="8.5703125" style="171" customWidth="1"/>
    <col min="13840" max="13862" width="9.140625" style="171"/>
    <col min="13863" max="13863" width="129.7109375" style="171" customWidth="1"/>
    <col min="13864" max="14084" width="9.140625" style="171"/>
    <col min="14085" max="14085" width="6.7109375" style="171" customWidth="1"/>
    <col min="14086" max="14086" width="22.7109375" style="171" customWidth="1"/>
    <col min="14087" max="14087" width="13.42578125" style="171" customWidth="1"/>
    <col min="14088" max="14088" width="11.42578125" style="171" customWidth="1"/>
    <col min="14089" max="14089" width="7.7109375" style="171" customWidth="1"/>
    <col min="14090" max="14090" width="65.140625" style="171" customWidth="1"/>
    <col min="14091" max="14091" width="14.5703125" style="171" customWidth="1"/>
    <col min="14092" max="14092" width="12.85546875" style="171" customWidth="1"/>
    <col min="14093" max="14093" width="18.42578125" style="171" customWidth="1"/>
    <col min="14094" max="14094" width="8.28515625" style="171" customWidth="1"/>
    <col min="14095" max="14095" width="8.5703125" style="171" customWidth="1"/>
    <col min="14096" max="14118" width="9.140625" style="171"/>
    <col min="14119" max="14119" width="129.7109375" style="171" customWidth="1"/>
    <col min="14120" max="14340" width="9.140625" style="171"/>
    <col min="14341" max="14341" width="6.7109375" style="171" customWidth="1"/>
    <col min="14342" max="14342" width="22.7109375" style="171" customWidth="1"/>
    <col min="14343" max="14343" width="13.42578125" style="171" customWidth="1"/>
    <col min="14344" max="14344" width="11.42578125" style="171" customWidth="1"/>
    <col min="14345" max="14345" width="7.7109375" style="171" customWidth="1"/>
    <col min="14346" max="14346" width="65.140625" style="171" customWidth="1"/>
    <col min="14347" max="14347" width="14.5703125" style="171" customWidth="1"/>
    <col min="14348" max="14348" width="12.85546875" style="171" customWidth="1"/>
    <col min="14349" max="14349" width="18.42578125" style="171" customWidth="1"/>
    <col min="14350" max="14350" width="8.28515625" style="171" customWidth="1"/>
    <col min="14351" max="14351" width="8.5703125" style="171" customWidth="1"/>
    <col min="14352" max="14374" width="9.140625" style="171"/>
    <col min="14375" max="14375" width="129.7109375" style="171" customWidth="1"/>
    <col min="14376" max="14596" width="9.140625" style="171"/>
    <col min="14597" max="14597" width="6.7109375" style="171" customWidth="1"/>
    <col min="14598" max="14598" width="22.7109375" style="171" customWidth="1"/>
    <col min="14599" max="14599" width="13.42578125" style="171" customWidth="1"/>
    <col min="14600" max="14600" width="11.42578125" style="171" customWidth="1"/>
    <col min="14601" max="14601" width="7.7109375" style="171" customWidth="1"/>
    <col min="14602" max="14602" width="65.140625" style="171" customWidth="1"/>
    <col min="14603" max="14603" width="14.5703125" style="171" customWidth="1"/>
    <col min="14604" max="14604" width="12.85546875" style="171" customWidth="1"/>
    <col min="14605" max="14605" width="18.42578125" style="171" customWidth="1"/>
    <col min="14606" max="14606" width="8.28515625" style="171" customWidth="1"/>
    <col min="14607" max="14607" width="8.5703125" style="171" customWidth="1"/>
    <col min="14608" max="14630" width="9.140625" style="171"/>
    <col min="14631" max="14631" width="129.7109375" style="171" customWidth="1"/>
    <col min="14632" max="14852" width="9.140625" style="171"/>
    <col min="14853" max="14853" width="6.7109375" style="171" customWidth="1"/>
    <col min="14854" max="14854" width="22.7109375" style="171" customWidth="1"/>
    <col min="14855" max="14855" width="13.42578125" style="171" customWidth="1"/>
    <col min="14856" max="14856" width="11.42578125" style="171" customWidth="1"/>
    <col min="14857" max="14857" width="7.7109375" style="171" customWidth="1"/>
    <col min="14858" max="14858" width="65.140625" style="171" customWidth="1"/>
    <col min="14859" max="14859" width="14.5703125" style="171" customWidth="1"/>
    <col min="14860" max="14860" width="12.85546875" style="171" customWidth="1"/>
    <col min="14861" max="14861" width="18.42578125" style="171" customWidth="1"/>
    <col min="14862" max="14862" width="8.28515625" style="171" customWidth="1"/>
    <col min="14863" max="14863" width="8.5703125" style="171" customWidth="1"/>
    <col min="14864" max="14886" width="9.140625" style="171"/>
    <col min="14887" max="14887" width="129.7109375" style="171" customWidth="1"/>
    <col min="14888" max="15108" width="9.140625" style="171"/>
    <col min="15109" max="15109" width="6.7109375" style="171" customWidth="1"/>
    <col min="15110" max="15110" width="22.7109375" style="171" customWidth="1"/>
    <col min="15111" max="15111" width="13.42578125" style="171" customWidth="1"/>
    <col min="15112" max="15112" width="11.42578125" style="171" customWidth="1"/>
    <col min="15113" max="15113" width="7.7109375" style="171" customWidth="1"/>
    <col min="15114" max="15114" width="65.140625" style="171" customWidth="1"/>
    <col min="15115" max="15115" width="14.5703125" style="171" customWidth="1"/>
    <col min="15116" max="15116" width="12.85546875" style="171" customWidth="1"/>
    <col min="15117" max="15117" width="18.42578125" style="171" customWidth="1"/>
    <col min="15118" max="15118" width="8.28515625" style="171" customWidth="1"/>
    <col min="15119" max="15119" width="8.5703125" style="171" customWidth="1"/>
    <col min="15120" max="15142" width="9.140625" style="171"/>
    <col min="15143" max="15143" width="129.7109375" style="171" customWidth="1"/>
    <col min="15144" max="15364" width="9.140625" style="171"/>
    <col min="15365" max="15365" width="6.7109375" style="171" customWidth="1"/>
    <col min="15366" max="15366" width="22.7109375" style="171" customWidth="1"/>
    <col min="15367" max="15367" width="13.42578125" style="171" customWidth="1"/>
    <col min="15368" max="15368" width="11.42578125" style="171" customWidth="1"/>
    <col min="15369" max="15369" width="7.7109375" style="171" customWidth="1"/>
    <col min="15370" max="15370" width="65.140625" style="171" customWidth="1"/>
    <col min="15371" max="15371" width="14.5703125" style="171" customWidth="1"/>
    <col min="15372" max="15372" width="12.85546875" style="171" customWidth="1"/>
    <col min="15373" max="15373" width="18.42578125" style="171" customWidth="1"/>
    <col min="15374" max="15374" width="8.28515625" style="171" customWidth="1"/>
    <col min="15375" max="15375" width="8.5703125" style="171" customWidth="1"/>
    <col min="15376" max="15398" width="9.140625" style="171"/>
    <col min="15399" max="15399" width="129.7109375" style="171" customWidth="1"/>
    <col min="15400" max="15620" width="9.140625" style="171"/>
    <col min="15621" max="15621" width="6.7109375" style="171" customWidth="1"/>
    <col min="15622" max="15622" width="22.7109375" style="171" customWidth="1"/>
    <col min="15623" max="15623" width="13.42578125" style="171" customWidth="1"/>
    <col min="15624" max="15624" width="11.42578125" style="171" customWidth="1"/>
    <col min="15625" max="15625" width="7.7109375" style="171" customWidth="1"/>
    <col min="15626" max="15626" width="65.140625" style="171" customWidth="1"/>
    <col min="15627" max="15627" width="14.5703125" style="171" customWidth="1"/>
    <col min="15628" max="15628" width="12.85546875" style="171" customWidth="1"/>
    <col min="15629" max="15629" width="18.42578125" style="171" customWidth="1"/>
    <col min="15630" max="15630" width="8.28515625" style="171" customWidth="1"/>
    <col min="15631" max="15631" width="8.5703125" style="171" customWidth="1"/>
    <col min="15632" max="15654" width="9.140625" style="171"/>
    <col min="15655" max="15655" width="129.7109375" style="171" customWidth="1"/>
    <col min="15656" max="15876" width="9.140625" style="171"/>
    <col min="15877" max="15877" width="6.7109375" style="171" customWidth="1"/>
    <col min="15878" max="15878" width="22.7109375" style="171" customWidth="1"/>
    <col min="15879" max="15879" width="13.42578125" style="171" customWidth="1"/>
    <col min="15880" max="15880" width="11.42578125" style="171" customWidth="1"/>
    <col min="15881" max="15881" width="7.7109375" style="171" customWidth="1"/>
    <col min="15882" max="15882" width="65.140625" style="171" customWidth="1"/>
    <col min="15883" max="15883" width="14.5703125" style="171" customWidth="1"/>
    <col min="15884" max="15884" width="12.85546875" style="171" customWidth="1"/>
    <col min="15885" max="15885" width="18.42578125" style="171" customWidth="1"/>
    <col min="15886" max="15886" width="8.28515625" style="171" customWidth="1"/>
    <col min="15887" max="15887" width="8.5703125" style="171" customWidth="1"/>
    <col min="15888" max="15910" width="9.140625" style="171"/>
    <col min="15911" max="15911" width="129.7109375" style="171" customWidth="1"/>
    <col min="15912" max="16132" width="9.140625" style="171"/>
    <col min="16133" max="16133" width="6.7109375" style="171" customWidth="1"/>
    <col min="16134" max="16134" width="22.7109375" style="171" customWidth="1"/>
    <col min="16135" max="16135" width="13.42578125" style="171" customWidth="1"/>
    <col min="16136" max="16136" width="11.42578125" style="171" customWidth="1"/>
    <col min="16137" max="16137" width="7.7109375" style="171" customWidth="1"/>
    <col min="16138" max="16138" width="65.140625" style="171" customWidth="1"/>
    <col min="16139" max="16139" width="14.5703125" style="171" customWidth="1"/>
    <col min="16140" max="16140" width="12.85546875" style="171" customWidth="1"/>
    <col min="16141" max="16141" width="18.42578125" style="171" customWidth="1"/>
    <col min="16142" max="16142" width="8.28515625" style="171" customWidth="1"/>
    <col min="16143" max="16143" width="8.5703125" style="171" customWidth="1"/>
    <col min="16144" max="16166" width="9.140625" style="171"/>
    <col min="16167" max="16167" width="129.7109375" style="171" customWidth="1"/>
    <col min="16168" max="16384" width="9.140625" style="171"/>
  </cols>
  <sheetData>
    <row r="1" spans="1:16" x14ac:dyDescent="0.25">
      <c r="M1" s="171" t="s">
        <v>143</v>
      </c>
    </row>
    <row r="2" spans="1:16" s="174" customFormat="1" ht="23.25" customHeight="1" x14ac:dyDescent="0.25">
      <c r="F2" s="197" t="s">
        <v>156</v>
      </c>
      <c r="G2" s="197"/>
      <c r="H2" s="197"/>
      <c r="I2" s="197"/>
      <c r="J2" s="197"/>
      <c r="K2" s="197"/>
      <c r="L2" s="197"/>
      <c r="M2" s="197"/>
      <c r="N2" s="197"/>
      <c r="O2" s="197"/>
    </row>
    <row r="3" spans="1:16" s="174" customFormat="1" ht="23.25" customHeight="1" x14ac:dyDescent="0.25"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6" s="174" customFormat="1" ht="13.15" customHeight="1" x14ac:dyDescent="0.25"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6" s="174" customFormat="1" ht="13.15" customHeight="1" x14ac:dyDescent="0.25"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6" s="174" customFormat="1" ht="55.9" customHeight="1" x14ac:dyDescent="0.25"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6" ht="15.75" customHeight="1" x14ac:dyDescent="0.25"/>
    <row r="8" spans="1:16" ht="15" customHeight="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</row>
    <row r="9" spans="1:16" ht="34.5" customHeight="1" x14ac:dyDescent="0.25">
      <c r="A9" s="258" t="s">
        <v>158</v>
      </c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</row>
    <row r="10" spans="1:16" ht="34.5" customHeight="1" x14ac:dyDescent="0.25">
      <c r="A10" s="196" t="s">
        <v>149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</row>
    <row r="11" spans="1:16" ht="29.25" customHeight="1" x14ac:dyDescent="0.25">
      <c r="A11" s="259" t="s">
        <v>161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176"/>
    </row>
    <row r="12" spans="1:16" ht="21.75" customHeight="1" x14ac:dyDescent="0.25">
      <c r="A12" s="199" t="s">
        <v>157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" ht="63" x14ac:dyDescent="0.25">
      <c r="A13" s="169" t="s">
        <v>133</v>
      </c>
      <c r="B13" s="169" t="s">
        <v>134</v>
      </c>
      <c r="C13" s="169" t="s">
        <v>73</v>
      </c>
      <c r="D13" s="169" t="s">
        <v>72</v>
      </c>
      <c r="E13" s="169" t="s">
        <v>94</v>
      </c>
      <c r="F13" s="169" t="s">
        <v>142</v>
      </c>
      <c r="G13" s="169" t="s">
        <v>129</v>
      </c>
      <c r="H13" s="169" t="s">
        <v>135</v>
      </c>
      <c r="I13" s="169" t="s">
        <v>136</v>
      </c>
      <c r="J13" s="169" t="s">
        <v>131</v>
      </c>
      <c r="K13" s="169" t="s">
        <v>135</v>
      </c>
      <c r="L13" s="169" t="s">
        <v>136</v>
      </c>
      <c r="M13" s="170" t="s">
        <v>132</v>
      </c>
      <c r="N13" s="169" t="s">
        <v>135</v>
      </c>
      <c r="O13" s="169" t="s">
        <v>136</v>
      </c>
      <c r="P13" s="178" t="s">
        <v>145</v>
      </c>
    </row>
    <row r="14" spans="1:16" ht="15" customHeight="1" x14ac:dyDescent="0.25">
      <c r="A14" s="170">
        <v>1</v>
      </c>
      <c r="B14" s="170">
        <v>2</v>
      </c>
      <c r="C14" s="170">
        <v>3</v>
      </c>
      <c r="D14" s="170">
        <v>4</v>
      </c>
      <c r="E14" s="170">
        <v>5</v>
      </c>
      <c r="F14" s="170">
        <v>6</v>
      </c>
      <c r="G14" s="170">
        <v>7</v>
      </c>
      <c r="H14" s="170">
        <v>8</v>
      </c>
      <c r="I14" s="170">
        <v>9</v>
      </c>
      <c r="J14" s="170">
        <v>10</v>
      </c>
      <c r="K14" s="170">
        <v>11</v>
      </c>
      <c r="L14" s="170">
        <v>12</v>
      </c>
      <c r="M14" s="173">
        <v>13</v>
      </c>
      <c r="N14" s="169">
        <v>14</v>
      </c>
      <c r="O14" s="169">
        <v>15</v>
      </c>
      <c r="P14" s="177">
        <v>16</v>
      </c>
    </row>
    <row r="15" spans="1:16" ht="24.75" customHeight="1" x14ac:dyDescent="0.25">
      <c r="A15" s="200" t="s">
        <v>144</v>
      </c>
      <c r="B15" s="202" t="s">
        <v>150</v>
      </c>
      <c r="C15" s="185">
        <v>27</v>
      </c>
      <c r="D15" s="183" t="s">
        <v>152</v>
      </c>
      <c r="E15" s="182">
        <v>8002</v>
      </c>
      <c r="F15" s="184"/>
      <c r="G15" s="191" t="s">
        <v>130</v>
      </c>
      <c r="H15" s="260" t="s">
        <v>162</v>
      </c>
      <c r="I15" s="260">
        <v>8</v>
      </c>
      <c r="J15" s="190" t="s">
        <v>137</v>
      </c>
      <c r="K15" s="190" t="s">
        <v>138</v>
      </c>
      <c r="L15" s="191">
        <v>75.957999999999998</v>
      </c>
      <c r="M15" s="190" t="s">
        <v>147</v>
      </c>
      <c r="N15" s="191" t="s">
        <v>140</v>
      </c>
      <c r="O15" s="191">
        <f>L15</f>
        <v>75.957999999999998</v>
      </c>
      <c r="P15" s="187"/>
    </row>
    <row r="16" spans="1:16" ht="18.75" customHeight="1" x14ac:dyDescent="0.25">
      <c r="A16" s="201"/>
      <c r="B16" s="203"/>
      <c r="C16" s="185">
        <v>39</v>
      </c>
      <c r="D16" s="183" t="s">
        <v>151</v>
      </c>
      <c r="E16" s="182">
        <v>8980</v>
      </c>
      <c r="F16" s="184"/>
      <c r="G16" s="191"/>
      <c r="H16" s="260"/>
      <c r="I16" s="260"/>
      <c r="J16" s="190"/>
      <c r="K16" s="190"/>
      <c r="L16" s="191"/>
      <c r="M16" s="190"/>
      <c r="N16" s="191"/>
      <c r="O16" s="191"/>
      <c r="P16" s="188"/>
    </row>
    <row r="17" spans="1:16" x14ac:dyDescent="0.25">
      <c r="A17" s="201"/>
      <c r="B17" s="203"/>
      <c r="C17" s="185">
        <v>40</v>
      </c>
      <c r="D17" s="183" t="s">
        <v>153</v>
      </c>
      <c r="E17" s="182">
        <v>11391</v>
      </c>
      <c r="F17" s="184"/>
      <c r="G17" s="191"/>
      <c r="H17" s="260"/>
      <c r="I17" s="260"/>
      <c r="J17" s="190"/>
      <c r="K17" s="190"/>
      <c r="L17" s="191"/>
      <c r="M17" s="190"/>
      <c r="N17" s="191"/>
      <c r="O17" s="191"/>
      <c r="P17" s="189"/>
    </row>
    <row r="18" spans="1:16" ht="15" customHeight="1" x14ac:dyDescent="0.25">
      <c r="A18" s="201"/>
      <c r="B18" s="203"/>
      <c r="C18" s="185">
        <v>42</v>
      </c>
      <c r="D18" s="183" t="s">
        <v>104</v>
      </c>
      <c r="E18" s="182">
        <v>8002</v>
      </c>
      <c r="F18" s="184"/>
      <c r="G18" s="191"/>
      <c r="H18" s="260"/>
      <c r="I18" s="260"/>
      <c r="J18" s="190" t="s">
        <v>139</v>
      </c>
      <c r="K18" s="190" t="s">
        <v>138</v>
      </c>
      <c r="L18" s="191">
        <v>75.957999999999998</v>
      </c>
      <c r="M18" s="265" t="s">
        <v>163</v>
      </c>
      <c r="N18" s="191" t="s">
        <v>140</v>
      </c>
      <c r="O18" s="261">
        <f>8.7*L18</f>
        <v>660.83459999999991</v>
      </c>
      <c r="P18" s="187"/>
    </row>
    <row r="19" spans="1:16" x14ac:dyDescent="0.25">
      <c r="A19" s="201"/>
      <c r="B19" s="203"/>
      <c r="C19" s="185">
        <v>43</v>
      </c>
      <c r="D19" s="183" t="s">
        <v>154</v>
      </c>
      <c r="E19" s="182">
        <v>10095</v>
      </c>
      <c r="F19" s="182"/>
      <c r="G19" s="191"/>
      <c r="H19" s="260"/>
      <c r="I19" s="260"/>
      <c r="J19" s="190"/>
      <c r="K19" s="190"/>
      <c r="L19" s="191"/>
      <c r="M19" s="265"/>
      <c r="N19" s="191"/>
      <c r="O19" s="261"/>
      <c r="P19" s="188"/>
    </row>
    <row r="20" spans="1:16" x14ac:dyDescent="0.25">
      <c r="A20" s="201"/>
      <c r="B20" s="203"/>
      <c r="C20" s="185">
        <v>44</v>
      </c>
      <c r="D20" s="183" t="s">
        <v>155</v>
      </c>
      <c r="E20" s="182">
        <v>11391</v>
      </c>
      <c r="F20" s="182"/>
      <c r="G20" s="191"/>
      <c r="H20" s="260"/>
      <c r="I20" s="260"/>
      <c r="J20" s="190"/>
      <c r="K20" s="190"/>
      <c r="L20" s="191"/>
      <c r="M20" s="265"/>
      <c r="N20" s="191"/>
      <c r="O20" s="261"/>
      <c r="P20" s="188"/>
    </row>
    <row r="21" spans="1:16" x14ac:dyDescent="0.25">
      <c r="A21" s="201"/>
      <c r="B21" s="203"/>
      <c r="C21" s="193">
        <v>47</v>
      </c>
      <c r="D21" s="205" t="s">
        <v>104</v>
      </c>
      <c r="E21" s="192">
        <v>8002</v>
      </c>
      <c r="F21" s="193"/>
      <c r="G21" s="191"/>
      <c r="H21" s="260"/>
      <c r="I21" s="260"/>
      <c r="J21" s="190"/>
      <c r="K21" s="190"/>
      <c r="L21" s="191"/>
      <c r="M21" s="265"/>
      <c r="N21" s="191"/>
      <c r="O21" s="261"/>
      <c r="P21" s="188"/>
    </row>
    <row r="22" spans="1:16" x14ac:dyDescent="0.25">
      <c r="A22" s="201"/>
      <c r="B22" s="203"/>
      <c r="C22" s="193"/>
      <c r="D22" s="205"/>
      <c r="E22" s="192"/>
      <c r="F22" s="193"/>
      <c r="G22" s="191"/>
      <c r="H22" s="260"/>
      <c r="I22" s="260"/>
      <c r="J22" s="190"/>
      <c r="K22" s="190"/>
      <c r="L22" s="191"/>
      <c r="M22" s="265"/>
      <c r="N22" s="191"/>
      <c r="O22" s="261"/>
      <c r="P22" s="189"/>
    </row>
    <row r="23" spans="1:16" ht="39.6" customHeight="1" x14ac:dyDescent="0.25">
      <c r="A23" s="201"/>
      <c r="B23" s="203"/>
      <c r="C23" s="185">
        <v>49</v>
      </c>
      <c r="D23" s="182" t="s">
        <v>154</v>
      </c>
      <c r="E23" s="182">
        <v>10095</v>
      </c>
      <c r="F23" s="182"/>
      <c r="G23" s="191"/>
      <c r="H23" s="260"/>
      <c r="I23" s="260"/>
      <c r="J23" s="191" t="s">
        <v>146</v>
      </c>
      <c r="K23" s="191" t="s">
        <v>138</v>
      </c>
      <c r="L23" s="194">
        <v>68.382000000000005</v>
      </c>
      <c r="M23" s="191" t="s">
        <v>159</v>
      </c>
      <c r="N23" s="191" t="s">
        <v>140</v>
      </c>
      <c r="O23" s="262">
        <f>L23*8.932</f>
        <v>610.78802400000006</v>
      </c>
      <c r="P23" s="187"/>
    </row>
    <row r="24" spans="1:16" ht="39.6" customHeight="1" x14ac:dyDescent="0.25">
      <c r="A24" s="201"/>
      <c r="B24" s="203"/>
      <c r="C24" s="185"/>
      <c r="D24" s="186"/>
      <c r="E24" s="182"/>
      <c r="F24" s="182"/>
      <c r="G24" s="191"/>
      <c r="H24" s="260"/>
      <c r="I24" s="260"/>
      <c r="J24" s="191"/>
      <c r="K24" s="191"/>
      <c r="L24" s="195"/>
      <c r="M24" s="191"/>
      <c r="N24" s="191"/>
      <c r="O24" s="263"/>
      <c r="P24" s="188"/>
    </row>
    <row r="25" spans="1:16" ht="51" customHeight="1" x14ac:dyDescent="0.25">
      <c r="A25" s="201"/>
      <c r="B25" s="204"/>
      <c r="C25" s="185"/>
      <c r="D25" s="186"/>
      <c r="E25" s="182"/>
      <c r="F25" s="182"/>
      <c r="G25" s="191"/>
      <c r="H25" s="260"/>
      <c r="I25" s="260"/>
      <c r="J25" s="179" t="s">
        <v>141</v>
      </c>
      <c r="K25" s="179" t="s">
        <v>138</v>
      </c>
      <c r="L25" s="181">
        <v>7.5759999999999996</v>
      </c>
      <c r="M25" s="179" t="s">
        <v>160</v>
      </c>
      <c r="N25" s="179" t="s">
        <v>140</v>
      </c>
      <c r="O25" s="264">
        <f>L25*8.932</f>
        <v>67.668831999999995</v>
      </c>
      <c r="P25" s="189"/>
    </row>
    <row r="26" spans="1:16" x14ac:dyDescent="0.25">
      <c r="A26" s="166"/>
      <c r="B26" s="167"/>
      <c r="C26" s="167"/>
      <c r="D26" s="167"/>
      <c r="E26" s="167"/>
      <c r="F26" s="167"/>
      <c r="G26" s="167"/>
      <c r="H26" s="167"/>
      <c r="I26" s="167"/>
      <c r="J26" s="168"/>
      <c r="K26" s="168"/>
      <c r="L26" s="168"/>
      <c r="M26" s="168"/>
      <c r="N26" s="168"/>
      <c r="O26" s="168"/>
    </row>
    <row r="27" spans="1:16" s="5" customFormat="1" ht="18.75" x14ac:dyDescent="0.3">
      <c r="A27" s="158"/>
      <c r="B27" s="6"/>
      <c r="C27" s="175" t="s">
        <v>148</v>
      </c>
      <c r="D27" s="175"/>
      <c r="E27" s="175"/>
      <c r="F27" s="175"/>
      <c r="G27" s="175"/>
      <c r="H27" s="175"/>
      <c r="I27" s="175"/>
      <c r="L27" s="180"/>
    </row>
    <row r="28" spans="1:16" x14ac:dyDescent="0.25">
      <c r="L28" s="180"/>
      <c r="O28" s="266">
        <f>O23+O25</f>
        <v>678.45685600000002</v>
      </c>
    </row>
    <row r="29" spans="1:16" x14ac:dyDescent="0.25">
      <c r="O29" s="267">
        <f>L15*8.932</f>
        <v>678.45685600000002</v>
      </c>
    </row>
  </sheetData>
  <mergeCells count="36">
    <mergeCell ref="A12:P12"/>
    <mergeCell ref="N18:N22"/>
    <mergeCell ref="G15:G25"/>
    <mergeCell ref="M18:M22"/>
    <mergeCell ref="O18:O22"/>
    <mergeCell ref="J18:J22"/>
    <mergeCell ref="K18:K22"/>
    <mergeCell ref="L18:L22"/>
    <mergeCell ref="I15:I25"/>
    <mergeCell ref="O15:O17"/>
    <mergeCell ref="A15:A25"/>
    <mergeCell ref="B15:B25"/>
    <mergeCell ref="H15:H25"/>
    <mergeCell ref="C21:C22"/>
    <mergeCell ref="D21:D22"/>
    <mergeCell ref="A10:O10"/>
    <mergeCell ref="F2:O6"/>
    <mergeCell ref="A11:N11"/>
    <mergeCell ref="A9:O9"/>
    <mergeCell ref="A8:O8"/>
    <mergeCell ref="E21:E22"/>
    <mergeCell ref="F21:F22"/>
    <mergeCell ref="J23:J24"/>
    <mergeCell ref="K23:K24"/>
    <mergeCell ref="L23:L24"/>
    <mergeCell ref="J15:J17"/>
    <mergeCell ref="K15:K17"/>
    <mergeCell ref="L15:L17"/>
    <mergeCell ref="M23:M24"/>
    <mergeCell ref="N23:N24"/>
    <mergeCell ref="O23:O24"/>
    <mergeCell ref="P15:P17"/>
    <mergeCell ref="P18:P22"/>
    <mergeCell ref="P23:P25"/>
    <mergeCell ref="M15:M17"/>
    <mergeCell ref="N15:N17"/>
  </mergeCells>
  <pageMargins left="0.25" right="0.25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P126"/>
  <sheetViews>
    <sheetView view="pageBreakPreview" topLeftCell="A60" zoomScale="80" zoomScaleNormal="100" zoomScaleSheetLayoutView="80" workbookViewId="0">
      <selection activeCell="I17" sqref="I17:J20"/>
    </sheetView>
  </sheetViews>
  <sheetFormatPr defaultColWidth="9.140625" defaultRowHeight="15" outlineLevelRow="1" x14ac:dyDescent="0.25"/>
  <cols>
    <col min="1" max="1" width="16.28515625" style="35" customWidth="1"/>
    <col min="2" max="2" width="54" style="35" customWidth="1"/>
    <col min="3" max="3" width="24.5703125" style="35" customWidth="1"/>
    <col min="4" max="4" width="22.140625" style="35" customWidth="1"/>
    <col min="5" max="5" width="16.7109375" style="35" customWidth="1"/>
    <col min="6" max="6" width="13.5703125" style="35" customWidth="1"/>
    <col min="7" max="7" width="18.85546875" style="35" customWidth="1"/>
    <col min="8" max="8" width="15.42578125" style="35" customWidth="1"/>
    <col min="9" max="9" width="10.7109375" style="35" customWidth="1"/>
    <col min="10" max="16384" width="9.140625" style="35"/>
  </cols>
  <sheetData>
    <row r="4" spans="1:16" ht="15.75" x14ac:dyDescent="0.25">
      <c r="A4" s="219" t="s">
        <v>117</v>
      </c>
      <c r="B4" s="219"/>
      <c r="C4" s="219"/>
      <c r="D4" s="219"/>
      <c r="E4" s="219"/>
      <c r="F4" s="219"/>
      <c r="G4" s="219"/>
    </row>
    <row r="6" spans="1:16" x14ac:dyDescent="0.25">
      <c r="A6" s="215" t="s">
        <v>15</v>
      </c>
      <c r="B6" s="216" t="s">
        <v>19</v>
      </c>
      <c r="C6" s="216" t="s">
        <v>73</v>
      </c>
      <c r="D6" s="217" t="s">
        <v>72</v>
      </c>
      <c r="E6" s="218"/>
      <c r="F6" s="216" t="s">
        <v>94</v>
      </c>
      <c r="G6" s="216" t="s">
        <v>71</v>
      </c>
      <c r="H6" s="228" t="s">
        <v>111</v>
      </c>
      <c r="I6" s="222" t="s">
        <v>110</v>
      </c>
      <c r="J6" s="222"/>
      <c r="K6" s="222"/>
      <c r="L6" s="222"/>
      <c r="M6" s="211" t="s">
        <v>113</v>
      </c>
      <c r="N6" s="212"/>
      <c r="O6" s="100"/>
      <c r="P6" s="100"/>
    </row>
    <row r="7" spans="1:16" x14ac:dyDescent="0.25">
      <c r="A7" s="215"/>
      <c r="B7" s="216"/>
      <c r="C7" s="216"/>
      <c r="D7" s="99" t="s">
        <v>98</v>
      </c>
      <c r="E7" s="98" t="s">
        <v>99</v>
      </c>
      <c r="F7" s="216"/>
      <c r="G7" s="216"/>
      <c r="H7" s="228"/>
      <c r="I7" s="222" t="s">
        <v>105</v>
      </c>
      <c r="J7" s="222"/>
      <c r="K7" s="222" t="s">
        <v>106</v>
      </c>
      <c r="L7" s="222"/>
      <c r="M7" s="213"/>
      <c r="N7" s="214"/>
    </row>
    <row r="8" spans="1:16" x14ac:dyDescent="0.25">
      <c r="A8" s="55" t="s">
        <v>20</v>
      </c>
      <c r="B8" s="56"/>
      <c r="C8" s="57"/>
      <c r="D8" s="57"/>
      <c r="E8" s="57"/>
      <c r="F8" s="42"/>
      <c r="G8" s="103"/>
      <c r="H8" s="39"/>
    </row>
    <row r="9" spans="1:16" s="34" customFormat="1" ht="12.75" outlineLevel="1" x14ac:dyDescent="0.2">
      <c r="A9" s="50"/>
      <c r="B9" s="38" t="s">
        <v>22</v>
      </c>
      <c r="C9" s="111">
        <v>36</v>
      </c>
      <c r="D9" s="111" t="s">
        <v>75</v>
      </c>
      <c r="E9" s="111"/>
      <c r="F9" s="121">
        <v>10095</v>
      </c>
      <c r="G9" s="76" t="s">
        <v>91</v>
      </c>
      <c r="H9" s="83">
        <f>PRODUCT(F9,K9)/1000</f>
        <v>106903.81872661221</v>
      </c>
      <c r="I9" s="206"/>
      <c r="J9" s="207"/>
      <c r="K9" s="207">
        <v>10589.778972423201</v>
      </c>
      <c r="L9" s="207"/>
      <c r="M9" s="207"/>
      <c r="N9" s="207"/>
    </row>
    <row r="10" spans="1:16" s="34" customFormat="1" ht="12.75" outlineLevel="1" x14ac:dyDescent="0.2">
      <c r="A10" s="50"/>
      <c r="B10" s="82" t="s">
        <v>100</v>
      </c>
      <c r="C10" s="45">
        <v>1</v>
      </c>
      <c r="D10" s="45"/>
      <c r="E10" s="45"/>
      <c r="F10" s="46">
        <f>SUM(F9)</f>
        <v>10095</v>
      </c>
      <c r="G10" s="78">
        <f>SUM(G9)</f>
        <v>0</v>
      </c>
      <c r="H10" s="84">
        <f>SUM(H9)</f>
        <v>106903.81872661221</v>
      </c>
      <c r="I10" s="206"/>
      <c r="J10" s="207"/>
      <c r="K10" s="207"/>
      <c r="L10" s="207"/>
      <c r="M10" s="207"/>
      <c r="N10" s="207"/>
    </row>
    <row r="11" spans="1:16" s="34" customFormat="1" ht="12.75" outlineLevel="1" x14ac:dyDescent="0.2">
      <c r="A11" s="50"/>
      <c r="B11" s="208" t="s">
        <v>21</v>
      </c>
      <c r="C11" s="112">
        <v>95</v>
      </c>
      <c r="D11" s="112" t="s">
        <v>75</v>
      </c>
      <c r="E11" s="112"/>
      <c r="F11" s="119">
        <v>10095</v>
      </c>
      <c r="G11" s="104" t="s">
        <v>91</v>
      </c>
      <c r="H11" s="85">
        <f t="shared" ref="H11:H17" si="0">PRODUCT(F11,K11)/1000</f>
        <v>106903.81872661221</v>
      </c>
      <c r="I11" s="206"/>
      <c r="J11" s="207"/>
      <c r="K11" s="207">
        <v>10589.778972423201</v>
      </c>
      <c r="L11" s="207"/>
      <c r="M11" s="207"/>
      <c r="N11" s="207"/>
    </row>
    <row r="12" spans="1:16" s="34" customFormat="1" ht="12.75" customHeight="1" outlineLevel="1" x14ac:dyDescent="0.2">
      <c r="A12" s="50"/>
      <c r="B12" s="209"/>
      <c r="C12" s="101">
        <v>96</v>
      </c>
      <c r="D12" s="101" t="s">
        <v>77</v>
      </c>
      <c r="E12" s="101"/>
      <c r="F12" s="122">
        <v>11834</v>
      </c>
      <c r="G12" s="73" t="s">
        <v>91</v>
      </c>
      <c r="H12" s="86">
        <f t="shared" si="0"/>
        <v>125319.44435965616</v>
      </c>
      <c r="I12" s="206"/>
      <c r="J12" s="207"/>
      <c r="K12" s="207">
        <v>10589.778972423201</v>
      </c>
      <c r="L12" s="207"/>
      <c r="M12" s="207"/>
      <c r="N12" s="207"/>
    </row>
    <row r="13" spans="1:16" s="34" customFormat="1" ht="12.75" customHeight="1" outlineLevel="1" x14ac:dyDescent="0.2">
      <c r="A13" s="50"/>
      <c r="B13" s="209"/>
      <c r="C13" s="101">
        <v>97</v>
      </c>
      <c r="D13" s="101" t="s">
        <v>102</v>
      </c>
      <c r="E13" s="101"/>
      <c r="F13" s="122">
        <v>12540</v>
      </c>
      <c r="G13" s="73" t="s">
        <v>91</v>
      </c>
      <c r="H13" s="86">
        <f t="shared" si="0"/>
        <v>132795.82831418692</v>
      </c>
      <c r="I13" s="206"/>
      <c r="J13" s="207"/>
      <c r="K13" s="207">
        <v>10589.778972423201</v>
      </c>
      <c r="L13" s="207"/>
      <c r="M13" s="207"/>
      <c r="N13" s="207"/>
    </row>
    <row r="14" spans="1:16" s="34" customFormat="1" ht="12.75" customHeight="1" outlineLevel="1" x14ac:dyDescent="0.2">
      <c r="A14" s="50"/>
      <c r="B14" s="209"/>
      <c r="C14" s="101">
        <v>98</v>
      </c>
      <c r="D14" s="101" t="s">
        <v>77</v>
      </c>
      <c r="E14" s="101"/>
      <c r="F14" s="122">
        <v>11834</v>
      </c>
      <c r="G14" s="73" t="s">
        <v>91</v>
      </c>
      <c r="H14" s="86">
        <f t="shared" si="0"/>
        <v>125319.44435965616</v>
      </c>
      <c r="I14" s="206"/>
      <c r="J14" s="207"/>
      <c r="K14" s="207">
        <v>10589.778972423201</v>
      </c>
      <c r="L14" s="207"/>
      <c r="M14" s="207"/>
      <c r="N14" s="207"/>
    </row>
    <row r="15" spans="1:16" s="34" customFormat="1" ht="12.75" customHeight="1" outlineLevel="1" x14ac:dyDescent="0.2">
      <c r="A15" s="50"/>
      <c r="B15" s="209"/>
      <c r="C15" s="101">
        <v>102</v>
      </c>
      <c r="D15" s="101" t="s">
        <v>77</v>
      </c>
      <c r="E15" s="101"/>
      <c r="F15" s="122">
        <v>11834</v>
      </c>
      <c r="G15" s="73" t="s">
        <v>91</v>
      </c>
      <c r="H15" s="86">
        <f t="shared" si="0"/>
        <v>125319.44435965616</v>
      </c>
      <c r="I15" s="206"/>
      <c r="J15" s="207"/>
      <c r="K15" s="207">
        <v>10589.778972423201</v>
      </c>
      <c r="L15" s="207"/>
      <c r="M15" s="207"/>
      <c r="N15" s="207"/>
    </row>
    <row r="16" spans="1:16" s="34" customFormat="1" ht="12.75" customHeight="1" outlineLevel="1" x14ac:dyDescent="0.2">
      <c r="A16" s="50"/>
      <c r="B16" s="209"/>
      <c r="C16" s="101">
        <v>103</v>
      </c>
      <c r="D16" s="101" t="s">
        <v>75</v>
      </c>
      <c r="E16" s="101"/>
      <c r="F16" s="122">
        <v>10095</v>
      </c>
      <c r="G16" s="73" t="s">
        <v>91</v>
      </c>
      <c r="H16" s="86">
        <f t="shared" si="0"/>
        <v>106903.81872661221</v>
      </c>
      <c r="I16" s="206"/>
      <c r="J16" s="207"/>
      <c r="K16" s="207">
        <v>10589.778972423201</v>
      </c>
      <c r="L16" s="207"/>
      <c r="M16" s="207"/>
      <c r="N16" s="207"/>
    </row>
    <row r="17" spans="1:14" s="34" customFormat="1" ht="12.75" customHeight="1" outlineLevel="1" x14ac:dyDescent="0.2">
      <c r="A17" s="50"/>
      <c r="B17" s="209"/>
      <c r="C17" s="101">
        <v>114</v>
      </c>
      <c r="D17" s="101" t="s">
        <v>77</v>
      </c>
      <c r="E17" s="101"/>
      <c r="F17" s="122">
        <v>11834</v>
      </c>
      <c r="G17" s="73" t="s">
        <v>91</v>
      </c>
      <c r="H17" s="86">
        <f t="shared" si="0"/>
        <v>125319.44435965616</v>
      </c>
      <c r="I17" s="206"/>
      <c r="J17" s="207"/>
      <c r="K17" s="207">
        <v>10589.778972423201</v>
      </c>
      <c r="L17" s="207"/>
      <c r="M17" s="207"/>
      <c r="N17" s="207"/>
    </row>
    <row r="18" spans="1:14" s="34" customFormat="1" ht="12.75" customHeight="1" outlineLevel="1" x14ac:dyDescent="0.2">
      <c r="A18" s="50"/>
      <c r="B18" s="209"/>
      <c r="C18" s="101">
        <v>115</v>
      </c>
      <c r="D18" s="101" t="s">
        <v>95</v>
      </c>
      <c r="E18" s="101"/>
      <c r="F18" s="122">
        <v>9315</v>
      </c>
      <c r="G18" s="73" t="s">
        <v>91</v>
      </c>
      <c r="H18" s="86">
        <f>PRODUCT(F18,I18)/1000</f>
        <v>84816.618275886445</v>
      </c>
      <c r="I18" s="206">
        <v>9105.3803838847507</v>
      </c>
      <c r="J18" s="207"/>
      <c r="K18" s="207"/>
      <c r="L18" s="207"/>
      <c r="M18" s="207"/>
      <c r="N18" s="207"/>
    </row>
    <row r="19" spans="1:14" s="34" customFormat="1" ht="12.75" customHeight="1" outlineLevel="1" x14ac:dyDescent="0.2">
      <c r="A19" s="50"/>
      <c r="B19" s="209"/>
      <c r="C19" s="101">
        <v>116</v>
      </c>
      <c r="D19" s="101" t="s">
        <v>95</v>
      </c>
      <c r="E19" s="101"/>
      <c r="F19" s="122">
        <v>9315</v>
      </c>
      <c r="G19" s="73" t="s">
        <v>91</v>
      </c>
      <c r="H19" s="86">
        <f>PRODUCT(F19,I19)/1000</f>
        <v>84816.618275886445</v>
      </c>
      <c r="I19" s="206">
        <v>9105.3803838847507</v>
      </c>
      <c r="J19" s="207"/>
      <c r="K19" s="207"/>
      <c r="L19" s="207"/>
      <c r="M19" s="207"/>
      <c r="N19" s="207"/>
    </row>
    <row r="20" spans="1:14" s="34" customFormat="1" ht="12.75" customHeight="1" outlineLevel="1" x14ac:dyDescent="0.2">
      <c r="A20" s="50"/>
      <c r="B20" s="209"/>
      <c r="C20" s="101">
        <v>117</v>
      </c>
      <c r="D20" s="101" t="s">
        <v>96</v>
      </c>
      <c r="E20" s="101"/>
      <c r="F20" s="122">
        <v>16316</v>
      </c>
      <c r="G20" s="73" t="s">
        <v>91</v>
      </c>
      <c r="H20" s="86">
        <f>PRODUCT(F20,K20)/1000</f>
        <v>172782.83371405693</v>
      </c>
      <c r="I20" s="206"/>
      <c r="J20" s="207"/>
      <c r="K20" s="207">
        <v>10589.778972423201</v>
      </c>
      <c r="L20" s="207"/>
      <c r="M20" s="207"/>
      <c r="N20" s="207"/>
    </row>
    <row r="21" spans="1:14" s="34" customFormat="1" ht="12.75" customHeight="1" outlineLevel="1" x14ac:dyDescent="0.2">
      <c r="A21" s="50"/>
      <c r="B21" s="209"/>
      <c r="C21" s="102">
        <v>99</v>
      </c>
      <c r="D21" s="123"/>
      <c r="E21" s="102" t="s">
        <v>76</v>
      </c>
      <c r="F21" s="47" t="s">
        <v>91</v>
      </c>
      <c r="G21" s="125">
        <v>120</v>
      </c>
      <c r="H21" s="86">
        <f>PRODUCT(G21,M21)</f>
        <v>50964</v>
      </c>
      <c r="I21" s="206"/>
      <c r="J21" s="207"/>
      <c r="K21" s="207"/>
      <c r="L21" s="207"/>
      <c r="M21" s="207">
        <v>424.7</v>
      </c>
      <c r="N21" s="207"/>
    </row>
    <row r="22" spans="1:14" s="34" customFormat="1" ht="12.75" customHeight="1" outlineLevel="1" x14ac:dyDescent="0.2">
      <c r="A22" s="50"/>
      <c r="B22" s="209"/>
      <c r="C22" s="102">
        <v>100</v>
      </c>
      <c r="D22" s="123"/>
      <c r="E22" s="102" t="s">
        <v>76</v>
      </c>
      <c r="F22" s="47" t="s">
        <v>91</v>
      </c>
      <c r="G22" s="125">
        <v>120</v>
      </c>
      <c r="H22" s="86">
        <f>PRODUCT(G22,M22)</f>
        <v>50964</v>
      </c>
      <c r="I22" s="206"/>
      <c r="J22" s="207"/>
      <c r="K22" s="207"/>
      <c r="L22" s="207"/>
      <c r="M22" s="207">
        <v>424.7</v>
      </c>
      <c r="N22" s="207"/>
    </row>
    <row r="23" spans="1:14" s="34" customFormat="1" ht="12.75" customHeight="1" outlineLevel="1" x14ac:dyDescent="0.2">
      <c r="A23" s="50"/>
      <c r="B23" s="209"/>
      <c r="C23" s="102">
        <v>101</v>
      </c>
      <c r="D23" s="123"/>
      <c r="E23" s="102" t="s">
        <v>76</v>
      </c>
      <c r="F23" s="47" t="s">
        <v>91</v>
      </c>
      <c r="G23" s="125">
        <v>120</v>
      </c>
      <c r="H23" s="86">
        <f>PRODUCT(G23,M23)</f>
        <v>50964</v>
      </c>
      <c r="I23" s="206"/>
      <c r="J23" s="207"/>
      <c r="K23" s="207"/>
      <c r="L23" s="207"/>
      <c r="M23" s="207">
        <v>424.7</v>
      </c>
      <c r="N23" s="207"/>
    </row>
    <row r="24" spans="1:14" s="34" customFormat="1" ht="12.75" customHeight="1" outlineLevel="1" x14ac:dyDescent="0.2">
      <c r="A24" s="50"/>
      <c r="B24" s="210"/>
      <c r="C24" s="116">
        <v>113</v>
      </c>
      <c r="D24" s="124"/>
      <c r="E24" s="116" t="s">
        <v>76</v>
      </c>
      <c r="F24" s="48" t="s">
        <v>91</v>
      </c>
      <c r="G24" s="126">
        <v>120</v>
      </c>
      <c r="H24" s="86">
        <f>PRODUCT(G24,M24)</f>
        <v>50964</v>
      </c>
      <c r="I24" s="206"/>
      <c r="J24" s="207"/>
      <c r="K24" s="207"/>
      <c r="L24" s="207"/>
      <c r="M24" s="207">
        <v>424.7</v>
      </c>
      <c r="N24" s="207"/>
    </row>
    <row r="25" spans="1:14" s="34" customFormat="1" ht="12.75" customHeight="1" outlineLevel="1" x14ac:dyDescent="0.2">
      <c r="A25" s="50"/>
      <c r="B25" s="45" t="s">
        <v>100</v>
      </c>
      <c r="C25" s="45">
        <v>14</v>
      </c>
      <c r="D25" s="43"/>
      <c r="E25" s="43"/>
      <c r="F25" s="46">
        <f>SUM(F11:F24)</f>
        <v>115012</v>
      </c>
      <c r="G25" s="49">
        <f>SUM(G11:G24)</f>
        <v>480</v>
      </c>
      <c r="H25" s="84">
        <f>SUM(H11:H24)</f>
        <v>1394153.3134718658</v>
      </c>
      <c r="I25" s="206"/>
      <c r="J25" s="207"/>
      <c r="K25" s="207"/>
      <c r="L25" s="207"/>
      <c r="M25" s="207"/>
      <c r="N25" s="207"/>
    </row>
    <row r="26" spans="1:14" s="34" customFormat="1" ht="12.75" outlineLevel="1" x14ac:dyDescent="0.2">
      <c r="A26" s="50"/>
      <c r="B26" s="208" t="s">
        <v>28</v>
      </c>
      <c r="C26" s="112">
        <v>1</v>
      </c>
      <c r="D26" s="112" t="s">
        <v>79</v>
      </c>
      <c r="E26" s="112"/>
      <c r="F26" s="119">
        <v>10885</v>
      </c>
      <c r="G26" s="104" t="s">
        <v>91</v>
      </c>
      <c r="H26" s="85">
        <f>PRODUCT(F26,K26)/1000</f>
        <v>115269.74411482655</v>
      </c>
      <c r="I26" s="206"/>
      <c r="J26" s="207"/>
      <c r="K26" s="207">
        <v>10589.778972423201</v>
      </c>
      <c r="L26" s="207"/>
      <c r="M26" s="207"/>
      <c r="N26" s="207"/>
    </row>
    <row r="27" spans="1:14" s="34" customFormat="1" ht="12.75" customHeight="1" outlineLevel="1" x14ac:dyDescent="0.2">
      <c r="A27" s="50"/>
      <c r="B27" s="209"/>
      <c r="C27" s="101">
        <v>3</v>
      </c>
      <c r="D27" s="101" t="s">
        <v>79</v>
      </c>
      <c r="E27" s="101"/>
      <c r="F27" s="122">
        <v>10885</v>
      </c>
      <c r="G27" s="73" t="s">
        <v>91</v>
      </c>
      <c r="H27" s="86">
        <f>PRODUCT(F27,K27)/1000</f>
        <v>115269.74411482655</v>
      </c>
      <c r="I27" s="206"/>
      <c r="J27" s="207"/>
      <c r="K27" s="207">
        <v>10589.778972423201</v>
      </c>
      <c r="L27" s="207"/>
      <c r="M27" s="207"/>
      <c r="N27" s="207"/>
    </row>
    <row r="28" spans="1:14" s="34" customFormat="1" ht="12.75" customHeight="1" outlineLevel="1" x14ac:dyDescent="0.2">
      <c r="A28" s="50"/>
      <c r="B28" s="209"/>
      <c r="C28" s="101">
        <v>6</v>
      </c>
      <c r="D28" s="101" t="s">
        <v>79</v>
      </c>
      <c r="E28" s="101"/>
      <c r="F28" s="122">
        <v>10885</v>
      </c>
      <c r="G28" s="73" t="s">
        <v>91</v>
      </c>
      <c r="H28" s="86">
        <f>PRODUCT(F28,K28)/1000</f>
        <v>115269.74411482655</v>
      </c>
      <c r="I28" s="206"/>
      <c r="J28" s="207"/>
      <c r="K28" s="207">
        <v>10589.778972423201</v>
      </c>
      <c r="L28" s="207"/>
      <c r="M28" s="207"/>
      <c r="N28" s="207"/>
    </row>
    <row r="29" spans="1:14" s="34" customFormat="1" ht="12.75" customHeight="1" outlineLevel="1" x14ac:dyDescent="0.2">
      <c r="A29" s="50"/>
      <c r="B29" s="209"/>
      <c r="C29" s="102">
        <v>4</v>
      </c>
      <c r="D29" s="123"/>
      <c r="E29" s="102" t="s">
        <v>76</v>
      </c>
      <c r="F29" s="47" t="s">
        <v>91</v>
      </c>
      <c r="G29" s="125">
        <v>120</v>
      </c>
      <c r="H29" s="86">
        <f>PRODUCT(G29,M29)</f>
        <v>50964</v>
      </c>
      <c r="I29" s="206"/>
      <c r="J29" s="207"/>
      <c r="K29" s="207"/>
      <c r="L29" s="207"/>
      <c r="M29" s="207">
        <v>424.7</v>
      </c>
      <c r="N29" s="207"/>
    </row>
    <row r="30" spans="1:14" s="34" customFormat="1" ht="12.75" customHeight="1" outlineLevel="1" x14ac:dyDescent="0.2">
      <c r="A30" s="50"/>
      <c r="B30" s="209"/>
      <c r="C30" s="102">
        <v>5</v>
      </c>
      <c r="D30" s="123"/>
      <c r="E30" s="102" t="s">
        <v>76</v>
      </c>
      <c r="F30" s="47" t="s">
        <v>91</v>
      </c>
      <c r="G30" s="125">
        <v>120</v>
      </c>
      <c r="H30" s="86">
        <f>PRODUCT(G30,M30)</f>
        <v>50964</v>
      </c>
      <c r="I30" s="206"/>
      <c r="J30" s="207"/>
      <c r="K30" s="207"/>
      <c r="L30" s="207"/>
      <c r="M30" s="207">
        <v>424.7</v>
      </c>
      <c r="N30" s="207"/>
    </row>
    <row r="31" spans="1:14" s="34" customFormat="1" ht="12.75" customHeight="1" outlineLevel="1" x14ac:dyDescent="0.2">
      <c r="A31" s="50"/>
      <c r="B31" s="210"/>
      <c r="C31" s="116">
        <v>2</v>
      </c>
      <c r="D31" s="124"/>
      <c r="E31" s="116" t="s">
        <v>76</v>
      </c>
      <c r="F31" s="48" t="s">
        <v>91</v>
      </c>
      <c r="G31" s="126">
        <v>120</v>
      </c>
      <c r="H31" s="86">
        <f>PRODUCT(G31,M31)</f>
        <v>50964</v>
      </c>
      <c r="I31" s="206"/>
      <c r="J31" s="207"/>
      <c r="K31" s="207"/>
      <c r="L31" s="207"/>
      <c r="M31" s="207">
        <v>424.7</v>
      </c>
      <c r="N31" s="207"/>
    </row>
    <row r="32" spans="1:14" s="34" customFormat="1" ht="12.75" customHeight="1" outlineLevel="1" x14ac:dyDescent="0.2">
      <c r="A32" s="50"/>
      <c r="B32" s="45" t="s">
        <v>100</v>
      </c>
      <c r="C32" s="45">
        <v>6</v>
      </c>
      <c r="D32" s="43"/>
      <c r="E32" s="43"/>
      <c r="F32" s="46">
        <f>SUM(F26:F31)</f>
        <v>32655</v>
      </c>
      <c r="G32" s="49">
        <f>SUM(G26:G31)</f>
        <v>360</v>
      </c>
      <c r="H32" s="84">
        <f>SUM(H26:H31)</f>
        <v>498701.23234447965</v>
      </c>
      <c r="I32" s="206"/>
      <c r="J32" s="207"/>
      <c r="K32" s="207"/>
      <c r="L32" s="207"/>
      <c r="M32" s="207"/>
      <c r="N32" s="207"/>
    </row>
    <row r="33" spans="1:14" s="34" customFormat="1" ht="12.75" outlineLevel="1" x14ac:dyDescent="0.2">
      <c r="A33" s="50"/>
      <c r="B33" s="38" t="s">
        <v>23</v>
      </c>
      <c r="C33" s="111">
        <v>7</v>
      </c>
      <c r="D33" s="111" t="s">
        <v>75</v>
      </c>
      <c r="E33" s="111"/>
      <c r="F33" s="121">
        <v>10095</v>
      </c>
      <c r="G33" s="76" t="s">
        <v>91</v>
      </c>
      <c r="H33" s="83">
        <f>PRODUCT(F33,K33)/1000</f>
        <v>106903.81872661221</v>
      </c>
      <c r="I33" s="206"/>
      <c r="J33" s="207"/>
      <c r="K33" s="207">
        <v>10589.778972423201</v>
      </c>
      <c r="L33" s="207"/>
      <c r="M33" s="207"/>
      <c r="N33" s="207"/>
    </row>
    <row r="34" spans="1:14" s="34" customFormat="1" ht="12.75" outlineLevel="1" x14ac:dyDescent="0.2">
      <c r="A34" s="50"/>
      <c r="B34" s="45" t="s">
        <v>100</v>
      </c>
      <c r="C34" s="45">
        <v>1</v>
      </c>
      <c r="D34" s="45"/>
      <c r="E34" s="45"/>
      <c r="F34" s="52">
        <f>SUM(F33)</f>
        <v>10095</v>
      </c>
      <c r="G34" s="78">
        <f>SUM(G33)</f>
        <v>0</v>
      </c>
      <c r="H34" s="88">
        <f>SUM(H33)</f>
        <v>106903.81872661221</v>
      </c>
      <c r="I34" s="206"/>
      <c r="J34" s="207"/>
      <c r="K34" s="207"/>
      <c r="L34" s="207"/>
      <c r="M34" s="207"/>
      <c r="N34" s="207"/>
    </row>
    <row r="35" spans="1:14" s="34" customFormat="1" ht="12.75" outlineLevel="1" x14ac:dyDescent="0.2">
      <c r="A35" s="50"/>
      <c r="B35" s="208" t="s">
        <v>33</v>
      </c>
      <c r="C35" s="112">
        <v>2</v>
      </c>
      <c r="D35" s="112" t="s">
        <v>74</v>
      </c>
      <c r="E35" s="112"/>
      <c r="F35" s="119">
        <v>15212</v>
      </c>
      <c r="G35" s="104" t="s">
        <v>91</v>
      </c>
      <c r="H35" s="85">
        <f>PRODUCT(F35,K35)/1000</f>
        <v>161091.71772850174</v>
      </c>
      <c r="I35" s="206"/>
      <c r="J35" s="207"/>
      <c r="K35" s="207">
        <v>10589.778972423201</v>
      </c>
      <c r="L35" s="207"/>
      <c r="M35" s="207"/>
      <c r="N35" s="207"/>
    </row>
    <row r="36" spans="1:14" s="34" customFormat="1" ht="12.75" customHeight="1" outlineLevel="1" x14ac:dyDescent="0.2">
      <c r="A36" s="50"/>
      <c r="B36" s="209"/>
      <c r="C36" s="101">
        <v>12</v>
      </c>
      <c r="D36" s="101" t="s">
        <v>75</v>
      </c>
      <c r="E36" s="101"/>
      <c r="F36" s="122">
        <v>10095</v>
      </c>
      <c r="G36" s="73" t="s">
        <v>91</v>
      </c>
      <c r="H36" s="86">
        <f>PRODUCT(F36,K36)/1000</f>
        <v>106903.81872661221</v>
      </c>
      <c r="I36" s="206"/>
      <c r="J36" s="207"/>
      <c r="K36" s="207">
        <v>10589.778972423201</v>
      </c>
      <c r="L36" s="207"/>
      <c r="M36" s="207"/>
      <c r="N36" s="207"/>
    </row>
    <row r="37" spans="1:14" s="34" customFormat="1" ht="12.75" customHeight="1" outlineLevel="1" x14ac:dyDescent="0.2">
      <c r="A37" s="50"/>
      <c r="B37" s="209"/>
      <c r="C37" s="101">
        <v>13</v>
      </c>
      <c r="D37" s="101" t="s">
        <v>80</v>
      </c>
      <c r="E37" s="101"/>
      <c r="F37" s="122">
        <v>10224</v>
      </c>
      <c r="G37" s="73" t="s">
        <v>91</v>
      </c>
      <c r="H37" s="86">
        <f>PRODUCT(F37,K37)/1000</f>
        <v>108269.90021405481</v>
      </c>
      <c r="I37" s="206"/>
      <c r="J37" s="207"/>
      <c r="K37" s="207">
        <v>10589.778972423201</v>
      </c>
      <c r="L37" s="207"/>
      <c r="M37" s="207"/>
      <c r="N37" s="207"/>
    </row>
    <row r="38" spans="1:14" s="34" customFormat="1" ht="12.75" customHeight="1" outlineLevel="1" x14ac:dyDescent="0.2">
      <c r="A38" s="50"/>
      <c r="B38" s="209"/>
      <c r="C38" s="101">
        <v>14</v>
      </c>
      <c r="D38" s="101" t="s">
        <v>80</v>
      </c>
      <c r="E38" s="101"/>
      <c r="F38" s="122">
        <v>10224</v>
      </c>
      <c r="G38" s="73" t="s">
        <v>91</v>
      </c>
      <c r="H38" s="86">
        <f>PRODUCT(F38,K38)/1000</f>
        <v>108269.90021405481</v>
      </c>
      <c r="I38" s="206"/>
      <c r="J38" s="207"/>
      <c r="K38" s="207">
        <v>10589.778972423201</v>
      </c>
      <c r="L38" s="207"/>
      <c r="M38" s="207"/>
      <c r="N38" s="207"/>
    </row>
    <row r="39" spans="1:14" s="34" customFormat="1" ht="12.75" customHeight="1" outlineLevel="1" x14ac:dyDescent="0.2">
      <c r="A39" s="50"/>
      <c r="B39" s="209"/>
      <c r="C39" s="102">
        <v>3</v>
      </c>
      <c r="D39" s="123"/>
      <c r="E39" s="102" t="s">
        <v>92</v>
      </c>
      <c r="F39" s="47" t="s">
        <v>91</v>
      </c>
      <c r="G39" s="125">
        <v>376</v>
      </c>
      <c r="H39" s="86">
        <f t="shared" ref="H39:H47" si="1">PRODUCT(G39,M39)</f>
        <v>159687.19999999998</v>
      </c>
      <c r="I39" s="206"/>
      <c r="J39" s="207"/>
      <c r="K39" s="207"/>
      <c r="L39" s="207"/>
      <c r="M39" s="207">
        <v>424.7</v>
      </c>
      <c r="N39" s="207"/>
    </row>
    <row r="40" spans="1:14" s="34" customFormat="1" ht="12.75" customHeight="1" outlineLevel="1" x14ac:dyDescent="0.2">
      <c r="A40" s="50"/>
      <c r="B40" s="209"/>
      <c r="C40" s="102">
        <v>4</v>
      </c>
      <c r="D40" s="123"/>
      <c r="E40" s="102" t="s">
        <v>92</v>
      </c>
      <c r="F40" s="47" t="s">
        <v>91</v>
      </c>
      <c r="G40" s="125">
        <v>376</v>
      </c>
      <c r="H40" s="86">
        <f t="shared" si="1"/>
        <v>159687.19999999998</v>
      </c>
      <c r="I40" s="206"/>
      <c r="J40" s="207"/>
      <c r="K40" s="207"/>
      <c r="L40" s="207"/>
      <c r="M40" s="207">
        <v>424.7</v>
      </c>
      <c r="N40" s="207"/>
    </row>
    <row r="41" spans="1:14" s="34" customFormat="1" ht="12.75" customHeight="1" outlineLevel="1" x14ac:dyDescent="0.2">
      <c r="A41" s="50"/>
      <c r="B41" s="209"/>
      <c r="C41" s="102">
        <v>5</v>
      </c>
      <c r="D41" s="123"/>
      <c r="E41" s="102" t="s">
        <v>93</v>
      </c>
      <c r="F41" s="47" t="s">
        <v>91</v>
      </c>
      <c r="G41" s="125">
        <v>351</v>
      </c>
      <c r="H41" s="86">
        <f t="shared" si="1"/>
        <v>149069.69999999998</v>
      </c>
      <c r="I41" s="206"/>
      <c r="J41" s="207"/>
      <c r="K41" s="207"/>
      <c r="L41" s="207"/>
      <c r="M41" s="207">
        <v>424.7</v>
      </c>
      <c r="N41" s="207"/>
    </row>
    <row r="42" spans="1:14" s="34" customFormat="1" ht="12.75" customHeight="1" outlineLevel="1" x14ac:dyDescent="0.2">
      <c r="A42" s="50"/>
      <c r="B42" s="209"/>
      <c r="C42" s="102">
        <v>6</v>
      </c>
      <c r="D42" s="123"/>
      <c r="E42" s="102" t="s">
        <v>93</v>
      </c>
      <c r="F42" s="47" t="s">
        <v>91</v>
      </c>
      <c r="G42" s="125">
        <v>351</v>
      </c>
      <c r="H42" s="86">
        <f t="shared" si="1"/>
        <v>149069.69999999998</v>
      </c>
      <c r="I42" s="206"/>
      <c r="J42" s="207"/>
      <c r="K42" s="207"/>
      <c r="L42" s="207"/>
      <c r="M42" s="207">
        <v>424.7</v>
      </c>
      <c r="N42" s="207"/>
    </row>
    <row r="43" spans="1:14" s="34" customFormat="1" ht="12.75" customHeight="1" outlineLevel="1" x14ac:dyDescent="0.2">
      <c r="A43" s="50"/>
      <c r="B43" s="209"/>
      <c r="C43" s="102">
        <v>7</v>
      </c>
      <c r="D43" s="123"/>
      <c r="E43" s="102" t="s">
        <v>93</v>
      </c>
      <c r="F43" s="47" t="s">
        <v>91</v>
      </c>
      <c r="G43" s="125">
        <v>351</v>
      </c>
      <c r="H43" s="86">
        <f t="shared" si="1"/>
        <v>149069.69999999998</v>
      </c>
      <c r="I43" s="206"/>
      <c r="J43" s="207"/>
      <c r="K43" s="207"/>
      <c r="L43" s="207"/>
      <c r="M43" s="207">
        <v>424.7</v>
      </c>
      <c r="N43" s="207"/>
    </row>
    <row r="44" spans="1:14" s="34" customFormat="1" ht="12.75" customHeight="1" outlineLevel="1" x14ac:dyDescent="0.2">
      <c r="A44" s="50"/>
      <c r="B44" s="209"/>
      <c r="C44" s="102">
        <v>8</v>
      </c>
      <c r="D44" s="123"/>
      <c r="E44" s="102" t="s">
        <v>93</v>
      </c>
      <c r="F44" s="47" t="s">
        <v>91</v>
      </c>
      <c r="G44" s="125">
        <v>351</v>
      </c>
      <c r="H44" s="86">
        <f t="shared" si="1"/>
        <v>149069.69999999998</v>
      </c>
      <c r="I44" s="206"/>
      <c r="J44" s="207"/>
      <c r="K44" s="207"/>
      <c r="L44" s="207"/>
      <c r="M44" s="207">
        <v>424.7</v>
      </c>
      <c r="N44" s="207"/>
    </row>
    <row r="45" spans="1:14" s="34" customFormat="1" ht="12.75" customHeight="1" outlineLevel="1" x14ac:dyDescent="0.2">
      <c r="A45" s="50"/>
      <c r="B45" s="209"/>
      <c r="C45" s="102">
        <v>9</v>
      </c>
      <c r="D45" s="123"/>
      <c r="E45" s="102" t="s">
        <v>93</v>
      </c>
      <c r="F45" s="47" t="s">
        <v>91</v>
      </c>
      <c r="G45" s="125">
        <v>351</v>
      </c>
      <c r="H45" s="86">
        <f t="shared" si="1"/>
        <v>149069.69999999998</v>
      </c>
      <c r="I45" s="206"/>
      <c r="J45" s="207"/>
      <c r="K45" s="207"/>
      <c r="L45" s="207"/>
      <c r="M45" s="207">
        <v>424.7</v>
      </c>
      <c r="N45" s="207"/>
    </row>
    <row r="46" spans="1:14" s="34" customFormat="1" ht="12.75" customHeight="1" outlineLevel="1" x14ac:dyDescent="0.2">
      <c r="A46" s="50"/>
      <c r="B46" s="209"/>
      <c r="C46" s="102">
        <v>10</v>
      </c>
      <c r="D46" s="123"/>
      <c r="E46" s="102" t="s">
        <v>92</v>
      </c>
      <c r="F46" s="47" t="s">
        <v>91</v>
      </c>
      <c r="G46" s="125">
        <v>376</v>
      </c>
      <c r="H46" s="86">
        <f t="shared" si="1"/>
        <v>159687.19999999998</v>
      </c>
      <c r="I46" s="206"/>
      <c r="J46" s="207"/>
      <c r="K46" s="207"/>
      <c r="L46" s="207"/>
      <c r="M46" s="207">
        <v>424.7</v>
      </c>
      <c r="N46" s="207"/>
    </row>
    <row r="47" spans="1:14" s="34" customFormat="1" ht="12.75" customHeight="1" outlineLevel="1" x14ac:dyDescent="0.2">
      <c r="A47" s="50"/>
      <c r="B47" s="210"/>
      <c r="C47" s="116">
        <v>11</v>
      </c>
      <c r="D47" s="124"/>
      <c r="E47" s="116" t="s">
        <v>92</v>
      </c>
      <c r="F47" s="48" t="s">
        <v>91</v>
      </c>
      <c r="G47" s="126">
        <v>376</v>
      </c>
      <c r="H47" s="86">
        <f t="shared" si="1"/>
        <v>159687.19999999998</v>
      </c>
      <c r="I47" s="206"/>
      <c r="J47" s="207"/>
      <c r="K47" s="207"/>
      <c r="L47" s="207"/>
      <c r="M47" s="207">
        <v>424.7</v>
      </c>
      <c r="N47" s="207"/>
    </row>
    <row r="48" spans="1:14" s="34" customFormat="1" ht="12.75" outlineLevel="1" x14ac:dyDescent="0.2">
      <c r="A48" s="50"/>
      <c r="B48" s="45" t="s">
        <v>100</v>
      </c>
      <c r="C48" s="45">
        <v>13</v>
      </c>
      <c r="D48" s="45"/>
      <c r="E48" s="45"/>
      <c r="F48" s="53">
        <f>SUM(F35:F47)</f>
        <v>45755</v>
      </c>
      <c r="G48" s="106">
        <f>SUM(G35:G47)</f>
        <v>3259</v>
      </c>
      <c r="H48" s="89">
        <f>SUM(H35:H47)</f>
        <v>1868632.6368832232</v>
      </c>
      <c r="I48" s="206"/>
      <c r="J48" s="207"/>
      <c r="K48" s="207"/>
      <c r="L48" s="207"/>
      <c r="M48" s="207"/>
      <c r="N48" s="207"/>
    </row>
    <row r="49" spans="1:14" s="34" customFormat="1" ht="12.75" outlineLevel="1" x14ac:dyDescent="0.2">
      <c r="A49" s="50"/>
      <c r="B49" s="208" t="s">
        <v>37</v>
      </c>
      <c r="C49" s="112">
        <v>29</v>
      </c>
      <c r="D49" s="112" t="s">
        <v>81</v>
      </c>
      <c r="E49" s="112"/>
      <c r="F49" s="119">
        <v>25890</v>
      </c>
      <c r="G49" s="104" t="s">
        <v>91</v>
      </c>
      <c r="H49" s="85">
        <f>PRODUCT(F49,K49)/1000</f>
        <v>274169.37759603665</v>
      </c>
      <c r="I49" s="206"/>
      <c r="J49" s="207"/>
      <c r="K49" s="207">
        <v>10589.778972423201</v>
      </c>
      <c r="L49" s="207"/>
      <c r="M49" s="207"/>
      <c r="N49" s="207"/>
    </row>
    <row r="50" spans="1:14" s="34" customFormat="1" ht="12.75" customHeight="1" outlineLevel="1" x14ac:dyDescent="0.2">
      <c r="A50" s="50"/>
      <c r="B50" s="209"/>
      <c r="C50" s="101">
        <v>26</v>
      </c>
      <c r="D50" s="101" t="s">
        <v>81</v>
      </c>
      <c r="E50" s="101"/>
      <c r="F50" s="122">
        <v>25890</v>
      </c>
      <c r="G50" s="73" t="s">
        <v>91</v>
      </c>
      <c r="H50" s="86">
        <f>PRODUCT(F50,K50)/1000</f>
        <v>274169.37759603665</v>
      </c>
      <c r="I50" s="206"/>
      <c r="J50" s="207"/>
      <c r="K50" s="207">
        <v>10589.778972423201</v>
      </c>
      <c r="L50" s="207"/>
      <c r="M50" s="207"/>
      <c r="N50" s="207"/>
    </row>
    <row r="51" spans="1:14" s="34" customFormat="1" ht="12.75" customHeight="1" outlineLevel="1" x14ac:dyDescent="0.2">
      <c r="A51" s="50"/>
      <c r="B51" s="209"/>
      <c r="C51" s="101">
        <v>25</v>
      </c>
      <c r="D51" s="101" t="s">
        <v>82</v>
      </c>
      <c r="E51" s="101"/>
      <c r="F51" s="122">
        <v>12798</v>
      </c>
      <c r="G51" s="73" t="s">
        <v>91</v>
      </c>
      <c r="H51" s="86">
        <f>PRODUCT(F51,K51)/1000</f>
        <v>135527.99128907212</v>
      </c>
      <c r="I51" s="206"/>
      <c r="J51" s="207"/>
      <c r="K51" s="207">
        <v>10589.778972423201</v>
      </c>
      <c r="L51" s="207"/>
      <c r="M51" s="207"/>
      <c r="N51" s="207"/>
    </row>
    <row r="52" spans="1:14" s="34" customFormat="1" ht="12.75" customHeight="1" outlineLevel="1" x14ac:dyDescent="0.2">
      <c r="A52" s="50"/>
      <c r="B52" s="209"/>
      <c r="C52" s="101" t="s">
        <v>70</v>
      </c>
      <c r="D52" s="101" t="s">
        <v>81</v>
      </c>
      <c r="E52" s="101"/>
      <c r="F52" s="122">
        <v>27296</v>
      </c>
      <c r="G52" s="73" t="s">
        <v>91</v>
      </c>
      <c r="H52" s="86">
        <f>PRODUCT(F52,K52)/1000</f>
        <v>289058.60683126363</v>
      </c>
      <c r="I52" s="206"/>
      <c r="J52" s="207"/>
      <c r="K52" s="207">
        <v>10589.778972423201</v>
      </c>
      <c r="L52" s="207"/>
      <c r="M52" s="207"/>
      <c r="N52" s="207"/>
    </row>
    <row r="53" spans="1:14" s="34" customFormat="1" ht="12.75" customHeight="1" outlineLevel="1" x14ac:dyDescent="0.2">
      <c r="A53" s="50"/>
      <c r="B53" s="210"/>
      <c r="C53" s="113">
        <v>22</v>
      </c>
      <c r="D53" s="113" t="s">
        <v>81</v>
      </c>
      <c r="E53" s="113"/>
      <c r="F53" s="120">
        <v>25890</v>
      </c>
      <c r="G53" s="105" t="s">
        <v>91</v>
      </c>
      <c r="H53" s="87">
        <f>PRODUCT(F53,K53)/1000</f>
        <v>274169.37759603665</v>
      </c>
      <c r="I53" s="206"/>
      <c r="J53" s="207"/>
      <c r="K53" s="207">
        <v>10589.778972423201</v>
      </c>
      <c r="L53" s="207"/>
      <c r="M53" s="207"/>
      <c r="N53" s="207"/>
    </row>
    <row r="54" spans="1:14" s="34" customFormat="1" ht="12.75" outlineLevel="1" x14ac:dyDescent="0.2">
      <c r="A54" s="50"/>
      <c r="B54" s="45" t="s">
        <v>100</v>
      </c>
      <c r="C54" s="45">
        <v>5</v>
      </c>
      <c r="D54" s="45"/>
      <c r="E54" s="45"/>
      <c r="F54" s="46">
        <f>SUM(F49:F53)</f>
        <v>117764</v>
      </c>
      <c r="G54" s="107">
        <f>SUM(G49:G53)</f>
        <v>0</v>
      </c>
      <c r="H54" s="84">
        <f>SUM(H49:H53)</f>
        <v>1247094.7309084455</v>
      </c>
      <c r="I54" s="206"/>
      <c r="J54" s="207"/>
      <c r="K54" s="207"/>
      <c r="L54" s="207"/>
      <c r="M54" s="207"/>
      <c r="N54" s="207"/>
    </row>
    <row r="55" spans="1:14" s="34" customFormat="1" ht="12.75" outlineLevel="1" x14ac:dyDescent="0.2">
      <c r="A55" s="50"/>
      <c r="B55" s="208" t="s">
        <v>38</v>
      </c>
      <c r="C55" s="112">
        <v>41</v>
      </c>
      <c r="D55" s="112" t="s">
        <v>81</v>
      </c>
      <c r="E55" s="112"/>
      <c r="F55" s="119">
        <v>25890</v>
      </c>
      <c r="G55" s="104" t="s">
        <v>91</v>
      </c>
      <c r="H55" s="85">
        <f>PRODUCT(F55,K55)/1000</f>
        <v>274169.37759603665</v>
      </c>
      <c r="I55" s="206"/>
      <c r="J55" s="207"/>
      <c r="K55" s="207">
        <v>10589.778972423201</v>
      </c>
      <c r="L55" s="207"/>
      <c r="M55" s="207"/>
      <c r="N55" s="207"/>
    </row>
    <row r="56" spans="1:14" s="34" customFormat="1" ht="12.75" customHeight="1" outlineLevel="1" x14ac:dyDescent="0.2">
      <c r="A56" s="50"/>
      <c r="B56" s="209"/>
      <c r="C56" s="101">
        <v>44</v>
      </c>
      <c r="D56" s="101" t="s">
        <v>83</v>
      </c>
      <c r="E56" s="101"/>
      <c r="F56" s="122">
        <v>20801</v>
      </c>
      <c r="G56" s="73" t="s">
        <v>91</v>
      </c>
      <c r="H56" s="86">
        <f>PRODUCT(F56,K56)/1000</f>
        <v>220277.992405375</v>
      </c>
      <c r="I56" s="206"/>
      <c r="J56" s="207"/>
      <c r="K56" s="207">
        <v>10589.778972423201</v>
      </c>
      <c r="L56" s="207"/>
      <c r="M56" s="207"/>
      <c r="N56" s="207"/>
    </row>
    <row r="57" spans="1:14" s="34" customFormat="1" ht="12.75" customHeight="1" outlineLevel="1" x14ac:dyDescent="0.2">
      <c r="A57" s="50"/>
      <c r="B57" s="209"/>
      <c r="C57" s="101">
        <v>45</v>
      </c>
      <c r="D57" s="101" t="s">
        <v>83</v>
      </c>
      <c r="E57" s="101"/>
      <c r="F57" s="122">
        <v>20801</v>
      </c>
      <c r="G57" s="73" t="s">
        <v>91</v>
      </c>
      <c r="H57" s="86">
        <f>PRODUCT(F57,K57)/1000</f>
        <v>220277.992405375</v>
      </c>
      <c r="I57" s="206"/>
      <c r="J57" s="207"/>
      <c r="K57" s="207">
        <v>10589.778972423201</v>
      </c>
      <c r="L57" s="207"/>
      <c r="M57" s="207"/>
      <c r="N57" s="207"/>
    </row>
    <row r="58" spans="1:14" s="34" customFormat="1" ht="12.75" customHeight="1" outlineLevel="1" x14ac:dyDescent="0.2">
      <c r="A58" s="50"/>
      <c r="B58" s="209"/>
      <c r="C58" s="101">
        <v>46</v>
      </c>
      <c r="D58" s="101" t="s">
        <v>84</v>
      </c>
      <c r="E58" s="101"/>
      <c r="F58" s="122">
        <v>8065</v>
      </c>
      <c r="G58" s="73" t="s">
        <v>91</v>
      </c>
      <c r="H58" s="86">
        <f>PRODUCT(F58,I58)/1000</f>
        <v>73434.892796030515</v>
      </c>
      <c r="I58" s="206">
        <v>9105.3803838847507</v>
      </c>
      <c r="J58" s="207"/>
      <c r="K58" s="207"/>
      <c r="L58" s="207"/>
      <c r="M58" s="207"/>
      <c r="N58" s="207"/>
    </row>
    <row r="59" spans="1:14" s="34" customFormat="1" ht="12.75" customHeight="1" outlineLevel="1" x14ac:dyDescent="0.2">
      <c r="A59" s="50"/>
      <c r="B59" s="209"/>
      <c r="C59" s="101">
        <v>48</v>
      </c>
      <c r="D59" s="101" t="s">
        <v>81</v>
      </c>
      <c r="E59" s="101"/>
      <c r="F59" s="122">
        <v>25890</v>
      </c>
      <c r="G59" s="73" t="s">
        <v>91</v>
      </c>
      <c r="H59" s="86">
        <f>PRODUCT(F59,K59)/1000</f>
        <v>274169.37759603665</v>
      </c>
      <c r="I59" s="206"/>
      <c r="J59" s="207"/>
      <c r="K59" s="207">
        <v>10589.778972423201</v>
      </c>
      <c r="L59" s="207"/>
      <c r="M59" s="207"/>
      <c r="N59" s="207"/>
    </row>
    <row r="60" spans="1:14" s="34" customFormat="1" ht="12.75" customHeight="1" outlineLevel="1" x14ac:dyDescent="0.2">
      <c r="A60" s="50"/>
      <c r="B60" s="209"/>
      <c r="C60" s="101">
        <v>49</v>
      </c>
      <c r="D60" s="101" t="s">
        <v>81</v>
      </c>
      <c r="E60" s="101"/>
      <c r="F60" s="122">
        <v>25890</v>
      </c>
      <c r="G60" s="73" t="s">
        <v>91</v>
      </c>
      <c r="H60" s="86">
        <f>PRODUCT(F60,K60)/1000</f>
        <v>274169.37759603665</v>
      </c>
      <c r="I60" s="206"/>
      <c r="J60" s="207"/>
      <c r="K60" s="207">
        <v>10589.778972423201</v>
      </c>
      <c r="L60" s="207"/>
      <c r="M60" s="207"/>
      <c r="N60" s="207"/>
    </row>
    <row r="61" spans="1:14" s="34" customFormat="1" ht="12.75" customHeight="1" outlineLevel="1" x14ac:dyDescent="0.2">
      <c r="A61" s="50"/>
      <c r="B61" s="210"/>
      <c r="C61" s="116">
        <v>47</v>
      </c>
      <c r="D61" s="124"/>
      <c r="E61" s="116" t="s">
        <v>85</v>
      </c>
      <c r="F61" s="48" t="s">
        <v>91</v>
      </c>
      <c r="G61" s="126">
        <v>162</v>
      </c>
      <c r="H61" s="86">
        <f>PRODUCT(G61,M61)</f>
        <v>68801.399999999994</v>
      </c>
      <c r="I61" s="206"/>
      <c r="J61" s="207"/>
      <c r="K61" s="207"/>
      <c r="L61" s="207"/>
      <c r="M61" s="207">
        <v>424.7</v>
      </c>
      <c r="N61" s="207"/>
    </row>
    <row r="62" spans="1:14" s="34" customFormat="1" ht="12.75" outlineLevel="1" x14ac:dyDescent="0.2">
      <c r="A62" s="50"/>
      <c r="B62" s="45" t="s">
        <v>100</v>
      </c>
      <c r="C62" s="45">
        <v>7</v>
      </c>
      <c r="D62" s="45"/>
      <c r="E62" s="43"/>
      <c r="F62" s="46">
        <f>SUM(F55:F61)</f>
        <v>127337</v>
      </c>
      <c r="G62" s="68">
        <f>SUM(G55:G61)</f>
        <v>162</v>
      </c>
      <c r="H62" s="84">
        <f>SUM(H55:H61)</f>
        <v>1405300.4103948902</v>
      </c>
      <c r="I62" s="206"/>
      <c r="J62" s="207"/>
      <c r="K62" s="207"/>
      <c r="L62" s="207"/>
      <c r="M62" s="207"/>
      <c r="N62" s="207"/>
    </row>
    <row r="63" spans="1:14" s="34" customFormat="1" x14ac:dyDescent="0.25">
      <c r="A63" s="58"/>
      <c r="B63" s="59" t="s">
        <v>12</v>
      </c>
      <c r="C63" s="59">
        <f>SUM(C10,C25,C32,C34,C48,C54,C62)</f>
        <v>47</v>
      </c>
      <c r="D63" s="59"/>
      <c r="E63" s="60"/>
      <c r="F63" s="61">
        <f>SUM(F10,F25,F32,F34,F48,F54,F62)</f>
        <v>458713</v>
      </c>
      <c r="G63" s="62">
        <f>SUM(G10,G25,G32,G34,G48,G54,G62)</f>
        <v>4261</v>
      </c>
      <c r="H63" s="90">
        <f>SUM(H10,H25,H32,H34,H48,H54,H62)</f>
        <v>6627689.9614561293</v>
      </c>
      <c r="I63" s="206"/>
      <c r="J63" s="207"/>
      <c r="K63" s="207"/>
      <c r="L63" s="207"/>
      <c r="M63" s="207"/>
      <c r="N63" s="207"/>
    </row>
    <row r="64" spans="1:14" s="34" customFormat="1" ht="14.25" x14ac:dyDescent="0.2">
      <c r="A64" s="50" t="s">
        <v>48</v>
      </c>
      <c r="B64" s="54"/>
      <c r="C64" s="54"/>
      <c r="D64" s="54"/>
      <c r="E64" s="70"/>
      <c r="F64" s="74"/>
      <c r="G64" s="71"/>
      <c r="H64" s="91"/>
      <c r="I64" s="206"/>
      <c r="J64" s="207"/>
      <c r="K64" s="207"/>
      <c r="L64" s="207"/>
      <c r="M64" s="207"/>
      <c r="N64" s="207"/>
    </row>
    <row r="65" spans="1:14" s="34" customFormat="1" ht="12.75" outlineLevel="1" x14ac:dyDescent="0.2">
      <c r="A65" s="50"/>
      <c r="B65" s="208" t="s">
        <v>114</v>
      </c>
      <c r="C65" s="112">
        <v>25</v>
      </c>
      <c r="D65" s="112" t="s">
        <v>115</v>
      </c>
      <c r="E65" s="112"/>
      <c r="F65" s="119">
        <v>3182</v>
      </c>
      <c r="G65" s="104" t="s">
        <v>91</v>
      </c>
      <c r="H65" s="85">
        <f>PRODUCT(F65,I65)/1000</f>
        <v>28973.320381521276</v>
      </c>
      <c r="I65" s="206">
        <v>9105.3803838847507</v>
      </c>
      <c r="J65" s="207"/>
      <c r="K65" s="207"/>
      <c r="L65" s="207"/>
      <c r="M65" s="165"/>
      <c r="N65" s="165"/>
    </row>
    <row r="66" spans="1:14" s="34" customFormat="1" ht="12.75" outlineLevel="1" x14ac:dyDescent="0.2">
      <c r="A66" s="50"/>
      <c r="B66" s="209"/>
      <c r="C66" s="101">
        <v>26</v>
      </c>
      <c r="D66" s="101" t="s">
        <v>115</v>
      </c>
      <c r="E66" s="101"/>
      <c r="F66" s="122">
        <v>3182</v>
      </c>
      <c r="G66" s="73" t="s">
        <v>91</v>
      </c>
      <c r="H66" s="86">
        <f>PRODUCT(F66,I66)/1000</f>
        <v>28973.320381521276</v>
      </c>
      <c r="I66" s="206">
        <v>9105.3803838847507</v>
      </c>
      <c r="J66" s="207"/>
      <c r="K66" s="207"/>
      <c r="L66" s="207"/>
      <c r="M66" s="165"/>
      <c r="N66" s="165"/>
    </row>
    <row r="67" spans="1:14" s="34" customFormat="1" ht="12.75" outlineLevel="1" x14ac:dyDescent="0.2">
      <c r="A67" s="50"/>
      <c r="B67" s="210"/>
      <c r="C67" s="113">
        <v>27</v>
      </c>
      <c r="D67" s="113" t="s">
        <v>115</v>
      </c>
      <c r="E67" s="113"/>
      <c r="F67" s="120">
        <v>3182</v>
      </c>
      <c r="G67" s="105" t="s">
        <v>91</v>
      </c>
      <c r="H67" s="87">
        <f>PRODUCT(F67,I67)/1000</f>
        <v>28973.320381521276</v>
      </c>
      <c r="I67" s="206">
        <v>9105.3803838847507</v>
      </c>
      <c r="J67" s="207"/>
      <c r="K67" s="207"/>
      <c r="L67" s="207"/>
      <c r="M67" s="165"/>
      <c r="N67" s="165"/>
    </row>
    <row r="68" spans="1:14" s="34" customFormat="1" ht="12.75" outlineLevel="1" x14ac:dyDescent="0.2">
      <c r="A68" s="64"/>
      <c r="B68" s="45" t="s">
        <v>100</v>
      </c>
      <c r="C68" s="45">
        <v>3</v>
      </c>
      <c r="D68" s="45"/>
      <c r="E68" s="43"/>
      <c r="F68" s="46">
        <f>SUM(F65:F67)</f>
        <v>9546</v>
      </c>
      <c r="G68" s="78">
        <f>SUM(G65:G67)</f>
        <v>0</v>
      </c>
      <c r="H68" s="49">
        <f>SUM(H65:H67)</f>
        <v>86919.961144563829</v>
      </c>
      <c r="I68" s="206"/>
      <c r="J68" s="207"/>
      <c r="K68" s="207"/>
      <c r="L68" s="207"/>
      <c r="M68" s="165"/>
      <c r="N68" s="165"/>
    </row>
    <row r="69" spans="1:14" s="34" customFormat="1" outlineLevel="1" x14ac:dyDescent="0.25">
      <c r="A69" s="72"/>
      <c r="B69" s="75" t="s">
        <v>39</v>
      </c>
      <c r="C69" s="111">
        <v>20</v>
      </c>
      <c r="D69" s="111" t="s">
        <v>83</v>
      </c>
      <c r="E69" s="111"/>
      <c r="F69" s="121">
        <v>20801</v>
      </c>
      <c r="G69" s="76" t="s">
        <v>91</v>
      </c>
      <c r="H69" s="83">
        <f>PRODUCT(F69,K69)/1000</f>
        <v>220277.992405375</v>
      </c>
      <c r="I69" s="206"/>
      <c r="J69" s="207"/>
      <c r="K69" s="207">
        <v>10589.778972423201</v>
      </c>
      <c r="L69" s="207"/>
      <c r="M69" s="207"/>
      <c r="N69" s="207"/>
    </row>
    <row r="70" spans="1:14" s="34" customFormat="1" ht="12.75" outlineLevel="1" x14ac:dyDescent="0.2">
      <c r="A70" s="64"/>
      <c r="B70" s="45" t="s">
        <v>100</v>
      </c>
      <c r="C70" s="45">
        <v>1</v>
      </c>
      <c r="D70" s="45"/>
      <c r="E70" s="43"/>
      <c r="F70" s="46">
        <f>SUM(F69)</f>
        <v>20801</v>
      </c>
      <c r="G70" s="107">
        <f>SUM(G69)</f>
        <v>0</v>
      </c>
      <c r="H70" s="84">
        <f t="shared" ref="H70" si="2">SUM(H69)</f>
        <v>220277.992405375</v>
      </c>
      <c r="I70" s="206"/>
      <c r="J70" s="207"/>
      <c r="K70" s="207">
        <v>10589.778972423201</v>
      </c>
      <c r="L70" s="207"/>
      <c r="M70" s="207"/>
      <c r="N70" s="207"/>
    </row>
    <row r="71" spans="1:14" s="34" customFormat="1" ht="12.75" outlineLevel="1" x14ac:dyDescent="0.2">
      <c r="A71" s="50"/>
      <c r="B71" s="75" t="s">
        <v>38</v>
      </c>
      <c r="C71" s="111">
        <v>14</v>
      </c>
      <c r="D71" s="111" t="s">
        <v>84</v>
      </c>
      <c r="E71" s="111"/>
      <c r="F71" s="121">
        <v>8065</v>
      </c>
      <c r="G71" s="76" t="s">
        <v>91</v>
      </c>
      <c r="H71" s="83">
        <f>PRODUCT(F71,I71)/1000</f>
        <v>73434.892796030515</v>
      </c>
      <c r="I71" s="206">
        <v>9105.3803838847507</v>
      </c>
      <c r="J71" s="207"/>
      <c r="K71" s="207"/>
      <c r="L71" s="207"/>
      <c r="M71" s="207"/>
      <c r="N71" s="207"/>
    </row>
    <row r="72" spans="1:14" s="34" customFormat="1" ht="12.75" outlineLevel="1" x14ac:dyDescent="0.2">
      <c r="A72" s="64"/>
      <c r="B72" s="45" t="s">
        <v>100</v>
      </c>
      <c r="C72" s="45">
        <v>1</v>
      </c>
      <c r="D72" s="45"/>
      <c r="E72" s="43"/>
      <c r="F72" s="46">
        <f>SUM(F71)</f>
        <v>8065</v>
      </c>
      <c r="G72" s="107">
        <f>SUM(G71)</f>
        <v>0</v>
      </c>
      <c r="H72" s="84">
        <f t="shared" ref="H72" si="3">SUM(H71)</f>
        <v>73434.892796030515</v>
      </c>
      <c r="I72" s="206"/>
      <c r="J72" s="207"/>
      <c r="K72" s="207">
        <v>10589.778972423201</v>
      </c>
      <c r="L72" s="207"/>
      <c r="M72" s="207"/>
      <c r="N72" s="207"/>
    </row>
    <row r="73" spans="1:14" s="34" customFormat="1" ht="15" customHeight="1" outlineLevel="1" x14ac:dyDescent="0.2">
      <c r="A73" s="50"/>
      <c r="B73" s="223" t="s">
        <v>44</v>
      </c>
      <c r="C73" s="112">
        <v>17</v>
      </c>
      <c r="D73" s="112" t="s">
        <v>77</v>
      </c>
      <c r="E73" s="112"/>
      <c r="F73" s="119">
        <v>11834</v>
      </c>
      <c r="G73" s="104" t="s">
        <v>91</v>
      </c>
      <c r="H73" s="85">
        <f>PRODUCT(F73,K73)/1000</f>
        <v>125319.44435965616</v>
      </c>
      <c r="I73" s="206"/>
      <c r="J73" s="207"/>
      <c r="K73" s="207">
        <v>10589.778972423201</v>
      </c>
      <c r="L73" s="207"/>
      <c r="M73" s="207"/>
      <c r="N73" s="207"/>
    </row>
    <row r="74" spans="1:14" s="34" customFormat="1" ht="15" customHeight="1" outlineLevel="1" x14ac:dyDescent="0.2">
      <c r="A74" s="50"/>
      <c r="B74" s="224"/>
      <c r="C74" s="113">
        <v>18</v>
      </c>
      <c r="D74" s="113" t="s">
        <v>77</v>
      </c>
      <c r="E74" s="113"/>
      <c r="F74" s="120">
        <v>11834</v>
      </c>
      <c r="G74" s="105" t="s">
        <v>91</v>
      </c>
      <c r="H74" s="87">
        <f>PRODUCT(F74,K74)/1000</f>
        <v>125319.44435965616</v>
      </c>
      <c r="I74" s="206"/>
      <c r="J74" s="207"/>
      <c r="K74" s="207">
        <v>10589.778972423201</v>
      </c>
      <c r="L74" s="207"/>
      <c r="M74" s="207"/>
      <c r="N74" s="207"/>
    </row>
    <row r="75" spans="1:14" s="34" customFormat="1" ht="12.75" outlineLevel="1" x14ac:dyDescent="0.2">
      <c r="A75" s="64"/>
      <c r="B75" s="45" t="s">
        <v>100</v>
      </c>
      <c r="C75" s="45">
        <v>2</v>
      </c>
      <c r="D75" s="45"/>
      <c r="E75" s="43"/>
      <c r="F75" s="46">
        <f>SUM(F73:F74)</f>
        <v>23668</v>
      </c>
      <c r="G75" s="68">
        <f>SUM(G73:G74)</f>
        <v>0</v>
      </c>
      <c r="H75" s="84">
        <f>SUM(H73:H74)</f>
        <v>250638.88871931232</v>
      </c>
      <c r="I75" s="206"/>
      <c r="J75" s="207"/>
      <c r="K75" s="207"/>
      <c r="L75" s="207"/>
      <c r="M75" s="207"/>
      <c r="N75" s="207"/>
    </row>
    <row r="76" spans="1:14" s="34" customFormat="1" ht="14.25" x14ac:dyDescent="0.2">
      <c r="A76" s="65"/>
      <c r="B76" s="59" t="s">
        <v>12</v>
      </c>
      <c r="C76" s="59">
        <f>SUM(C75,C72,C70,C68)</f>
        <v>7</v>
      </c>
      <c r="D76" s="59"/>
      <c r="E76" s="60"/>
      <c r="F76" s="61">
        <f>SUM(F75,F72,F70,F68)</f>
        <v>62080</v>
      </c>
      <c r="G76" s="62">
        <f>SUM(G75,G72,G70)</f>
        <v>0</v>
      </c>
      <c r="H76" s="90">
        <f>SUM(H75,H72,H70)</f>
        <v>544351.77392071788</v>
      </c>
      <c r="I76" s="206"/>
      <c r="J76" s="207"/>
      <c r="K76" s="207"/>
      <c r="L76" s="207"/>
      <c r="M76" s="207"/>
      <c r="N76" s="207"/>
    </row>
    <row r="77" spans="1:14" s="34" customFormat="1" ht="14.25" x14ac:dyDescent="0.2">
      <c r="A77" s="50" t="s">
        <v>49</v>
      </c>
      <c r="B77" s="54"/>
      <c r="C77" s="45"/>
      <c r="D77" s="45"/>
      <c r="E77" s="43"/>
      <c r="F77" s="46"/>
      <c r="G77" s="49"/>
      <c r="H77" s="84"/>
      <c r="I77" s="206"/>
      <c r="J77" s="207"/>
      <c r="K77" s="207"/>
      <c r="L77" s="207"/>
      <c r="M77" s="207"/>
      <c r="N77" s="207"/>
    </row>
    <row r="78" spans="1:14" s="34" customFormat="1" ht="12.75" outlineLevel="1" x14ac:dyDescent="0.2">
      <c r="A78" s="50"/>
      <c r="B78" s="225" t="s">
        <v>50</v>
      </c>
      <c r="C78" s="128">
        <v>90</v>
      </c>
      <c r="D78" s="128" t="s">
        <v>77</v>
      </c>
      <c r="E78" s="133"/>
      <c r="F78" s="129">
        <v>11834</v>
      </c>
      <c r="G78" s="104" t="s">
        <v>91</v>
      </c>
      <c r="H78" s="134">
        <f t="shared" ref="H78:H83" si="4">PRODUCT(F78,K78)/1000</f>
        <v>125319.44435965616</v>
      </c>
      <c r="I78" s="206"/>
      <c r="J78" s="207"/>
      <c r="K78" s="207">
        <v>10589.778972423201</v>
      </c>
      <c r="L78" s="207"/>
      <c r="M78" s="207"/>
      <c r="N78" s="207"/>
    </row>
    <row r="79" spans="1:14" s="34" customFormat="1" ht="12.75" outlineLevel="1" x14ac:dyDescent="0.2">
      <c r="A79" s="50"/>
      <c r="B79" s="226"/>
      <c r="C79" s="37">
        <v>106</v>
      </c>
      <c r="D79" s="37" t="s">
        <v>77</v>
      </c>
      <c r="E79" s="37"/>
      <c r="F79" s="130">
        <v>11834</v>
      </c>
      <c r="G79" s="73" t="s">
        <v>91</v>
      </c>
      <c r="H79" s="86">
        <f t="shared" si="4"/>
        <v>125319.44435965616</v>
      </c>
      <c r="I79" s="206"/>
      <c r="J79" s="207"/>
      <c r="K79" s="207">
        <v>10589.778972423201</v>
      </c>
      <c r="L79" s="207"/>
      <c r="M79" s="165"/>
      <c r="N79" s="165"/>
    </row>
    <row r="80" spans="1:14" s="40" customFormat="1" ht="12.75" outlineLevel="1" x14ac:dyDescent="0.2">
      <c r="A80" s="51"/>
      <c r="B80" s="226"/>
      <c r="C80" s="37">
        <v>107</v>
      </c>
      <c r="D80" s="37" t="s">
        <v>74</v>
      </c>
      <c r="E80" s="37"/>
      <c r="F80" s="130">
        <v>15212</v>
      </c>
      <c r="G80" s="108" t="s">
        <v>91</v>
      </c>
      <c r="H80" s="86">
        <f t="shared" si="4"/>
        <v>161091.71772850174</v>
      </c>
      <c r="I80" s="206"/>
      <c r="J80" s="207"/>
      <c r="K80" s="207">
        <v>10589.778972423201</v>
      </c>
      <c r="L80" s="207"/>
      <c r="M80" s="207"/>
      <c r="N80" s="207"/>
    </row>
    <row r="81" spans="1:14" s="40" customFormat="1" ht="12.75" outlineLevel="1" x14ac:dyDescent="0.2">
      <c r="A81" s="51"/>
      <c r="B81" s="226"/>
      <c r="C81" s="37">
        <v>108</v>
      </c>
      <c r="D81" s="37" t="s">
        <v>77</v>
      </c>
      <c r="E81" s="37"/>
      <c r="F81" s="130">
        <v>11834</v>
      </c>
      <c r="G81" s="108" t="s">
        <v>91</v>
      </c>
      <c r="H81" s="86">
        <f t="shared" si="4"/>
        <v>125319.44435965616</v>
      </c>
      <c r="I81" s="206"/>
      <c r="J81" s="207"/>
      <c r="K81" s="207">
        <v>10589.778972423201</v>
      </c>
      <c r="L81" s="207"/>
      <c r="M81" s="207"/>
      <c r="N81" s="207"/>
    </row>
    <row r="82" spans="1:14" s="40" customFormat="1" ht="12.75" outlineLevel="1" x14ac:dyDescent="0.2">
      <c r="A82" s="51"/>
      <c r="B82" s="226"/>
      <c r="C82" s="37">
        <v>109</v>
      </c>
      <c r="D82" s="37" t="s">
        <v>74</v>
      </c>
      <c r="E82" s="37"/>
      <c r="F82" s="130">
        <v>15212</v>
      </c>
      <c r="G82" s="108" t="s">
        <v>91</v>
      </c>
      <c r="H82" s="86">
        <f t="shared" si="4"/>
        <v>161091.71772850174</v>
      </c>
      <c r="I82" s="206"/>
      <c r="J82" s="207"/>
      <c r="K82" s="207">
        <v>10589.778972423201</v>
      </c>
      <c r="L82" s="207"/>
      <c r="M82" s="207"/>
      <c r="N82" s="207"/>
    </row>
    <row r="83" spans="1:14" s="40" customFormat="1" ht="12.75" outlineLevel="1" x14ac:dyDescent="0.2">
      <c r="A83" s="51"/>
      <c r="B83" s="226"/>
      <c r="C83" s="37">
        <v>110</v>
      </c>
      <c r="D83" s="37" t="s">
        <v>77</v>
      </c>
      <c r="E83" s="37"/>
      <c r="F83" s="130">
        <v>11834</v>
      </c>
      <c r="G83" s="108" t="s">
        <v>91</v>
      </c>
      <c r="H83" s="86">
        <f t="shared" si="4"/>
        <v>125319.44435965616</v>
      </c>
      <c r="I83" s="206"/>
      <c r="J83" s="207"/>
      <c r="K83" s="207">
        <v>10589.778972423201</v>
      </c>
      <c r="L83" s="207"/>
      <c r="M83" s="207"/>
      <c r="N83" s="207"/>
    </row>
    <row r="84" spans="1:14" s="40" customFormat="1" ht="12.75" outlineLevel="1" x14ac:dyDescent="0.2">
      <c r="A84" s="51"/>
      <c r="B84" s="226"/>
      <c r="C84" s="37">
        <v>111</v>
      </c>
      <c r="D84" s="37" t="s">
        <v>104</v>
      </c>
      <c r="E84" s="37"/>
      <c r="F84" s="130">
        <v>8002</v>
      </c>
      <c r="G84" s="108" t="s">
        <v>91</v>
      </c>
      <c r="H84" s="86">
        <f>PRODUCT(F84,I84)/1000</f>
        <v>72861.253831845781</v>
      </c>
      <c r="I84" s="206">
        <v>9105.3803838847507</v>
      </c>
      <c r="J84" s="207"/>
      <c r="K84" s="207"/>
      <c r="L84" s="207"/>
      <c r="M84" s="207"/>
      <c r="N84" s="207"/>
    </row>
    <row r="85" spans="1:14" s="40" customFormat="1" ht="12.75" outlineLevel="1" x14ac:dyDescent="0.2">
      <c r="A85" s="51"/>
      <c r="B85" s="227"/>
      <c r="C85" s="44">
        <v>112</v>
      </c>
      <c r="D85" s="44" t="s">
        <v>104</v>
      </c>
      <c r="E85" s="44"/>
      <c r="F85" s="131">
        <v>8002</v>
      </c>
      <c r="G85" s="109" t="s">
        <v>91</v>
      </c>
      <c r="H85" s="87">
        <f>PRODUCT(F85,I85)/1000</f>
        <v>72861.253831845781</v>
      </c>
      <c r="I85" s="206">
        <v>9105.3803838847507</v>
      </c>
      <c r="J85" s="207"/>
      <c r="K85" s="207"/>
      <c r="L85" s="207"/>
      <c r="M85" s="207"/>
      <c r="N85" s="207"/>
    </row>
    <row r="86" spans="1:14" s="40" customFormat="1" ht="12.75" outlineLevel="1" x14ac:dyDescent="0.2">
      <c r="A86" s="64"/>
      <c r="B86" s="45" t="s">
        <v>100</v>
      </c>
      <c r="C86" s="45">
        <v>8</v>
      </c>
      <c r="D86" s="45"/>
      <c r="E86" s="43"/>
      <c r="F86" s="46">
        <f>SUM(F78:F85)</f>
        <v>93764</v>
      </c>
      <c r="G86" s="107">
        <f>SUM(G78:G85)</f>
        <v>0</v>
      </c>
      <c r="H86" s="84">
        <f>SUM(H78:H85)</f>
        <v>969183.72055931983</v>
      </c>
      <c r="I86" s="206"/>
      <c r="J86" s="207"/>
      <c r="K86" s="207"/>
      <c r="L86" s="207"/>
      <c r="M86" s="207"/>
      <c r="N86" s="207"/>
    </row>
    <row r="87" spans="1:14" s="40" customFormat="1" ht="12.75" outlineLevel="1" x14ac:dyDescent="0.2">
      <c r="A87" s="51"/>
      <c r="B87" s="225" t="s">
        <v>51</v>
      </c>
      <c r="C87" s="128">
        <v>79</v>
      </c>
      <c r="D87" s="128" t="s">
        <v>77</v>
      </c>
      <c r="E87" s="133"/>
      <c r="F87" s="129">
        <v>11834</v>
      </c>
      <c r="G87" s="110" t="s">
        <v>91</v>
      </c>
      <c r="H87" s="134">
        <f t="shared" ref="H87:H92" si="5">PRODUCT(F87,K87)/1000</f>
        <v>125319.44435965616</v>
      </c>
      <c r="I87" s="206"/>
      <c r="J87" s="207"/>
      <c r="K87" s="207">
        <v>10589.778972423201</v>
      </c>
      <c r="L87" s="207"/>
      <c r="M87" s="207"/>
      <c r="N87" s="207"/>
    </row>
    <row r="88" spans="1:14" s="40" customFormat="1" ht="12.75" outlineLevel="1" x14ac:dyDescent="0.2">
      <c r="A88" s="51"/>
      <c r="B88" s="226"/>
      <c r="C88" s="37">
        <v>95</v>
      </c>
      <c r="D88" s="37" t="s">
        <v>77</v>
      </c>
      <c r="E88" s="37"/>
      <c r="F88" s="130">
        <v>11834</v>
      </c>
      <c r="G88" s="108" t="s">
        <v>91</v>
      </c>
      <c r="H88" s="86">
        <f t="shared" si="5"/>
        <v>125319.44435965616</v>
      </c>
      <c r="I88" s="206"/>
      <c r="J88" s="207"/>
      <c r="K88" s="207">
        <v>10589.778972423201</v>
      </c>
      <c r="L88" s="207"/>
      <c r="M88" s="165"/>
      <c r="N88" s="165"/>
    </row>
    <row r="89" spans="1:14" s="40" customFormat="1" ht="12.75" outlineLevel="1" x14ac:dyDescent="0.2">
      <c r="A89" s="51"/>
      <c r="B89" s="226"/>
      <c r="C89" s="37">
        <v>96</v>
      </c>
      <c r="D89" s="37" t="s">
        <v>74</v>
      </c>
      <c r="E89" s="37"/>
      <c r="F89" s="130">
        <v>15212</v>
      </c>
      <c r="G89" s="108" t="s">
        <v>91</v>
      </c>
      <c r="H89" s="86">
        <f t="shared" si="5"/>
        <v>161091.71772850174</v>
      </c>
      <c r="I89" s="206"/>
      <c r="J89" s="207"/>
      <c r="K89" s="207">
        <v>10589.778972423201</v>
      </c>
      <c r="L89" s="207"/>
      <c r="M89" s="207"/>
      <c r="N89" s="207"/>
    </row>
    <row r="90" spans="1:14" s="40" customFormat="1" ht="12.75" outlineLevel="1" x14ac:dyDescent="0.2">
      <c r="A90" s="51"/>
      <c r="B90" s="226"/>
      <c r="C90" s="37">
        <v>97</v>
      </c>
      <c r="D90" s="37" t="s">
        <v>77</v>
      </c>
      <c r="E90" s="37"/>
      <c r="F90" s="130">
        <v>11834</v>
      </c>
      <c r="G90" s="108" t="s">
        <v>91</v>
      </c>
      <c r="H90" s="86">
        <f t="shared" si="5"/>
        <v>125319.44435965616</v>
      </c>
      <c r="I90" s="206"/>
      <c r="J90" s="207"/>
      <c r="K90" s="207">
        <v>10589.778972423201</v>
      </c>
      <c r="L90" s="207"/>
      <c r="M90" s="207"/>
      <c r="N90" s="207"/>
    </row>
    <row r="91" spans="1:14" s="40" customFormat="1" ht="12.75" outlineLevel="1" x14ac:dyDescent="0.2">
      <c r="A91" s="51"/>
      <c r="B91" s="226"/>
      <c r="C91" s="37">
        <v>98</v>
      </c>
      <c r="D91" s="37" t="s">
        <v>74</v>
      </c>
      <c r="E91" s="37"/>
      <c r="F91" s="130">
        <v>15212</v>
      </c>
      <c r="G91" s="108" t="s">
        <v>91</v>
      </c>
      <c r="H91" s="86">
        <f t="shared" si="5"/>
        <v>161091.71772850174</v>
      </c>
      <c r="I91" s="206"/>
      <c r="J91" s="207"/>
      <c r="K91" s="207">
        <v>10589.778972423201</v>
      </c>
      <c r="L91" s="207"/>
      <c r="M91" s="207"/>
      <c r="N91" s="207"/>
    </row>
    <row r="92" spans="1:14" s="40" customFormat="1" ht="12.75" outlineLevel="1" x14ac:dyDescent="0.2">
      <c r="A92" s="51"/>
      <c r="B92" s="226"/>
      <c r="C92" s="37">
        <v>99</v>
      </c>
      <c r="D92" s="37" t="s">
        <v>77</v>
      </c>
      <c r="E92" s="37"/>
      <c r="F92" s="130">
        <v>11834</v>
      </c>
      <c r="G92" s="108" t="s">
        <v>91</v>
      </c>
      <c r="H92" s="86">
        <f t="shared" si="5"/>
        <v>125319.44435965616</v>
      </c>
      <c r="I92" s="206"/>
      <c r="J92" s="207"/>
      <c r="K92" s="207">
        <v>10589.778972423201</v>
      </c>
      <c r="L92" s="207"/>
      <c r="M92" s="207"/>
      <c r="N92" s="207"/>
    </row>
    <row r="93" spans="1:14" s="40" customFormat="1" ht="12.75" outlineLevel="1" x14ac:dyDescent="0.2">
      <c r="A93" s="51"/>
      <c r="B93" s="226"/>
      <c r="C93" s="37">
        <v>100</v>
      </c>
      <c r="D93" s="37" t="s">
        <v>104</v>
      </c>
      <c r="E93" s="37"/>
      <c r="F93" s="130">
        <v>8002</v>
      </c>
      <c r="G93" s="108" t="s">
        <v>91</v>
      </c>
      <c r="H93" s="86">
        <f>PRODUCT(F93,I93)/1000</f>
        <v>72861.253831845781</v>
      </c>
      <c r="I93" s="206">
        <v>9105.3803838847507</v>
      </c>
      <c r="J93" s="207"/>
      <c r="K93" s="207"/>
      <c r="L93" s="207"/>
      <c r="M93" s="207"/>
      <c r="N93" s="207"/>
    </row>
    <row r="94" spans="1:14" s="40" customFormat="1" ht="12.75" outlineLevel="1" x14ac:dyDescent="0.2">
      <c r="A94" s="51"/>
      <c r="B94" s="227"/>
      <c r="C94" s="44">
        <v>101</v>
      </c>
      <c r="D94" s="44" t="s">
        <v>104</v>
      </c>
      <c r="E94" s="44"/>
      <c r="F94" s="131">
        <v>8002</v>
      </c>
      <c r="G94" s="109" t="s">
        <v>91</v>
      </c>
      <c r="H94" s="87">
        <f>PRODUCT(F94,I94)/1000</f>
        <v>72861.253831845781</v>
      </c>
      <c r="I94" s="206">
        <v>9105.3803838847507</v>
      </c>
      <c r="J94" s="207"/>
      <c r="K94" s="207"/>
      <c r="L94" s="207"/>
      <c r="M94" s="207"/>
      <c r="N94" s="207"/>
    </row>
    <row r="95" spans="1:14" s="40" customFormat="1" ht="12.75" outlineLevel="1" x14ac:dyDescent="0.2">
      <c r="A95" s="64"/>
      <c r="B95" s="45" t="s">
        <v>100</v>
      </c>
      <c r="C95" s="45">
        <v>8</v>
      </c>
      <c r="D95" s="45"/>
      <c r="E95" s="43"/>
      <c r="F95" s="46">
        <f>SUM(F87:F94)</f>
        <v>93764</v>
      </c>
      <c r="G95" s="49">
        <f>SUM(G87:G94)</f>
        <v>0</v>
      </c>
      <c r="H95" s="84">
        <f>SUM(H87:H94)</f>
        <v>969183.72055931983</v>
      </c>
      <c r="I95" s="206"/>
      <c r="J95" s="207"/>
      <c r="K95" s="207"/>
      <c r="L95" s="207"/>
      <c r="M95" s="207"/>
      <c r="N95" s="207"/>
    </row>
    <row r="96" spans="1:14" s="40" customFormat="1" ht="12.75" outlineLevel="1" x14ac:dyDescent="0.2">
      <c r="A96" s="51"/>
      <c r="B96" s="225" t="s">
        <v>58</v>
      </c>
      <c r="C96" s="112">
        <v>12</v>
      </c>
      <c r="D96" s="112" t="s">
        <v>103</v>
      </c>
      <c r="E96" s="112"/>
      <c r="F96" s="117">
        <v>3000</v>
      </c>
      <c r="G96" s="110" t="s">
        <v>91</v>
      </c>
      <c r="H96" s="85">
        <f>PRODUCT(F96,I96)/1000</f>
        <v>27316.14115165425</v>
      </c>
      <c r="I96" s="206">
        <v>9105.3803838847507</v>
      </c>
      <c r="J96" s="207"/>
      <c r="K96" s="207"/>
      <c r="L96" s="207"/>
      <c r="M96" s="207"/>
      <c r="N96" s="207"/>
    </row>
    <row r="97" spans="1:14" s="40" customFormat="1" ht="12.75" outlineLevel="1" x14ac:dyDescent="0.2">
      <c r="A97" s="51"/>
      <c r="B97" s="226"/>
      <c r="C97" s="101">
        <v>30</v>
      </c>
      <c r="D97" s="101" t="s">
        <v>108</v>
      </c>
      <c r="E97" s="101"/>
      <c r="F97" s="118">
        <v>1700</v>
      </c>
      <c r="G97" s="108" t="s">
        <v>91</v>
      </c>
      <c r="H97" s="86">
        <f>PRODUCT(F97,I97)/1000</f>
        <v>15479.146652604077</v>
      </c>
      <c r="I97" s="206">
        <v>9105.3803838847507</v>
      </c>
      <c r="J97" s="207"/>
      <c r="K97" s="207"/>
      <c r="L97" s="207"/>
      <c r="M97" s="207"/>
      <c r="N97" s="207"/>
    </row>
    <row r="98" spans="1:14" s="40" customFormat="1" ht="12.75" outlineLevel="1" x14ac:dyDescent="0.2">
      <c r="A98" s="51"/>
      <c r="B98" s="227"/>
      <c r="C98" s="113">
        <v>31</v>
      </c>
      <c r="D98" s="113" t="s">
        <v>109</v>
      </c>
      <c r="E98" s="113"/>
      <c r="F98" s="77">
        <v>2385</v>
      </c>
      <c r="G98" s="109" t="s">
        <v>91</v>
      </c>
      <c r="H98" s="87">
        <f>PRODUCT(F98,I98)/1000</f>
        <v>21716.332215565129</v>
      </c>
      <c r="I98" s="206">
        <v>9105.3803838847507</v>
      </c>
      <c r="J98" s="207"/>
      <c r="K98" s="207"/>
      <c r="L98" s="207"/>
      <c r="M98" s="207"/>
      <c r="N98" s="207"/>
    </row>
    <row r="99" spans="1:14" s="34" customFormat="1" ht="12.75" outlineLevel="1" x14ac:dyDescent="0.2">
      <c r="A99" s="64"/>
      <c r="B99" s="45" t="s">
        <v>100</v>
      </c>
      <c r="C99" s="45">
        <v>3</v>
      </c>
      <c r="D99" s="45"/>
      <c r="E99" s="43"/>
      <c r="F99" s="46">
        <f>SUM(F96:F98)</f>
        <v>7085</v>
      </c>
      <c r="G99" s="49">
        <f>SUM(G96:G98)</f>
        <v>0</v>
      </c>
      <c r="H99" s="84">
        <f>SUM(H96:H98)</f>
        <v>64511.620019823458</v>
      </c>
      <c r="I99" s="206"/>
      <c r="J99" s="207"/>
      <c r="K99" s="207"/>
      <c r="L99" s="207"/>
      <c r="M99" s="207"/>
      <c r="N99" s="207"/>
    </row>
    <row r="100" spans="1:14" s="34" customFormat="1" ht="14.25" x14ac:dyDescent="0.2">
      <c r="A100" s="65"/>
      <c r="B100" s="59" t="s">
        <v>12</v>
      </c>
      <c r="C100" s="59">
        <f>SUM(C86,C95,C99)</f>
        <v>19</v>
      </c>
      <c r="D100" s="59"/>
      <c r="E100" s="60"/>
      <c r="F100" s="61">
        <f>SUM(F86,F95,F99)</f>
        <v>194613</v>
      </c>
      <c r="G100" s="62">
        <f>SUM(G86,G95,G99)</f>
        <v>0</v>
      </c>
      <c r="H100" s="90">
        <f>SUM(H86,H95,H99)</f>
        <v>2002879.0611384632</v>
      </c>
      <c r="I100" s="206"/>
      <c r="J100" s="207"/>
      <c r="K100" s="207"/>
      <c r="L100" s="207"/>
      <c r="M100" s="207"/>
      <c r="N100" s="207"/>
    </row>
    <row r="101" spans="1:14" s="40" customFormat="1" ht="12.75" x14ac:dyDescent="0.2">
      <c r="A101" s="55" t="s">
        <v>60</v>
      </c>
      <c r="B101" s="66"/>
      <c r="C101" s="63"/>
      <c r="D101" s="63"/>
      <c r="E101" s="63"/>
      <c r="F101" s="67"/>
      <c r="G101" s="110"/>
      <c r="H101" s="92"/>
      <c r="I101" s="206"/>
      <c r="J101" s="207"/>
      <c r="K101" s="207"/>
      <c r="L101" s="207"/>
      <c r="M101" s="207"/>
      <c r="N101" s="207"/>
    </row>
    <row r="102" spans="1:14" s="34" customFormat="1" ht="12.75" outlineLevel="1" x14ac:dyDescent="0.2">
      <c r="A102" s="50"/>
      <c r="B102" s="208" t="s">
        <v>40</v>
      </c>
      <c r="C102" s="112">
        <v>25</v>
      </c>
      <c r="D102" s="112" t="s">
        <v>88</v>
      </c>
      <c r="E102" s="112"/>
      <c r="F102" s="117">
        <v>27695</v>
      </c>
      <c r="G102" s="104" t="s">
        <v>91</v>
      </c>
      <c r="H102" s="85">
        <f>PRODUCT(F102,K102)/1000</f>
        <v>293283.92864126054</v>
      </c>
      <c r="I102" s="206"/>
      <c r="J102" s="207"/>
      <c r="K102" s="207">
        <v>10589.778972423201</v>
      </c>
      <c r="L102" s="207"/>
      <c r="M102" s="207"/>
      <c r="N102" s="207"/>
    </row>
    <row r="103" spans="1:14" s="34" customFormat="1" ht="12.75" outlineLevel="1" x14ac:dyDescent="0.2">
      <c r="A103" s="50"/>
      <c r="B103" s="221"/>
      <c r="C103" s="101">
        <v>26</v>
      </c>
      <c r="D103" s="101" t="s">
        <v>89</v>
      </c>
      <c r="E103" s="101"/>
      <c r="F103" s="118">
        <v>18924</v>
      </c>
      <c r="G103" s="73" t="s">
        <v>91</v>
      </c>
      <c r="H103" s="86">
        <f>PRODUCT(F103,K103)/1000</f>
        <v>200400.97727413668</v>
      </c>
      <c r="I103" s="206"/>
      <c r="J103" s="207"/>
      <c r="K103" s="207">
        <v>10589.778972423201</v>
      </c>
      <c r="L103" s="207"/>
      <c r="M103" s="207"/>
      <c r="N103" s="207"/>
    </row>
    <row r="104" spans="1:14" s="34" customFormat="1" ht="12.75" outlineLevel="1" x14ac:dyDescent="0.2">
      <c r="A104" s="50"/>
      <c r="B104" s="221"/>
      <c r="C104" s="101">
        <v>27</v>
      </c>
      <c r="D104" s="101" t="s">
        <v>86</v>
      </c>
      <c r="E104" s="101"/>
      <c r="F104" s="118">
        <v>24695</v>
      </c>
      <c r="G104" s="73" t="s">
        <v>91</v>
      </c>
      <c r="H104" s="86">
        <f>PRODUCT(F104,K104)/1000</f>
        <v>261514.59172399095</v>
      </c>
      <c r="I104" s="206"/>
      <c r="J104" s="207"/>
      <c r="K104" s="207">
        <v>10589.778972423201</v>
      </c>
      <c r="L104" s="207"/>
      <c r="M104" s="207"/>
      <c r="N104" s="207"/>
    </row>
    <row r="105" spans="1:14" s="34" customFormat="1" ht="12.75" outlineLevel="1" x14ac:dyDescent="0.2">
      <c r="A105" s="50"/>
      <c r="B105" s="220"/>
      <c r="C105" s="113">
        <v>29</v>
      </c>
      <c r="D105" s="113" t="s">
        <v>87</v>
      </c>
      <c r="E105" s="113"/>
      <c r="F105" s="77">
        <v>6450</v>
      </c>
      <c r="G105" s="105" t="s">
        <v>91</v>
      </c>
      <c r="H105" s="86">
        <f>PRODUCT(F105,I105)/1000</f>
        <v>58729.703476056646</v>
      </c>
      <c r="I105" s="206">
        <v>9105.3803838847507</v>
      </c>
      <c r="J105" s="207"/>
      <c r="K105" s="207"/>
      <c r="L105" s="207"/>
      <c r="M105" s="207"/>
      <c r="N105" s="207"/>
    </row>
    <row r="106" spans="1:14" s="34" customFormat="1" ht="12.75" outlineLevel="1" x14ac:dyDescent="0.2">
      <c r="A106" s="64"/>
      <c r="B106" s="45" t="s">
        <v>100</v>
      </c>
      <c r="C106" s="45">
        <v>4</v>
      </c>
      <c r="D106" s="45"/>
      <c r="E106" s="43"/>
      <c r="F106" s="46">
        <f>SUM(F102:F105)</f>
        <v>77764</v>
      </c>
      <c r="G106" s="68">
        <f>SUM(G102:G105)</f>
        <v>0</v>
      </c>
      <c r="H106" s="93">
        <f>SUM(H102:H105)</f>
        <v>813929.20111544488</v>
      </c>
      <c r="I106" s="206"/>
      <c r="J106" s="207"/>
      <c r="K106" s="207"/>
      <c r="L106" s="207"/>
      <c r="M106" s="207"/>
      <c r="N106" s="207"/>
    </row>
    <row r="107" spans="1:14" s="34" customFormat="1" ht="12.75" outlineLevel="1" x14ac:dyDescent="0.2">
      <c r="A107" s="50"/>
      <c r="B107" s="208" t="s">
        <v>61</v>
      </c>
      <c r="C107" s="112">
        <v>25</v>
      </c>
      <c r="D107" s="112" t="s">
        <v>86</v>
      </c>
      <c r="E107" s="112"/>
      <c r="F107" s="117">
        <v>24695</v>
      </c>
      <c r="G107" s="104" t="s">
        <v>91</v>
      </c>
      <c r="H107" s="85">
        <f>PRODUCT(F107,K107)/1000</f>
        <v>261514.59172399095</v>
      </c>
      <c r="I107" s="206"/>
      <c r="J107" s="207"/>
      <c r="K107" s="207">
        <v>10589.778972423201</v>
      </c>
      <c r="L107" s="207"/>
      <c r="M107" s="207"/>
      <c r="N107" s="207"/>
    </row>
    <row r="108" spans="1:14" s="34" customFormat="1" ht="15.75" customHeight="1" outlineLevel="1" x14ac:dyDescent="0.2">
      <c r="A108" s="50"/>
      <c r="B108" s="220"/>
      <c r="C108" s="113">
        <v>28</v>
      </c>
      <c r="D108" s="113" t="s">
        <v>107</v>
      </c>
      <c r="E108" s="113"/>
      <c r="F108" s="77">
        <v>8798</v>
      </c>
      <c r="G108" s="105" t="s">
        <v>91</v>
      </c>
      <c r="H108" s="86">
        <f>PRODUCT(F108,I108)/1000</f>
        <v>80109.136617418029</v>
      </c>
      <c r="I108" s="206">
        <v>9105.3803838847507</v>
      </c>
      <c r="J108" s="207"/>
      <c r="K108" s="207"/>
      <c r="L108" s="207"/>
      <c r="M108" s="207"/>
      <c r="N108" s="207"/>
    </row>
    <row r="109" spans="1:14" s="34" customFormat="1" ht="15.75" customHeight="1" outlineLevel="1" x14ac:dyDescent="0.2">
      <c r="A109" s="64"/>
      <c r="B109" s="45" t="s">
        <v>100</v>
      </c>
      <c r="C109" s="45">
        <v>2</v>
      </c>
      <c r="D109" s="45"/>
      <c r="E109" s="43"/>
      <c r="F109" s="46">
        <f>SUM(F107:F108)</f>
        <v>33493</v>
      </c>
      <c r="G109" s="68">
        <f>SUM(G107:G108)</f>
        <v>0</v>
      </c>
      <c r="H109" s="93">
        <f>SUM(H107:H108)</f>
        <v>341623.72834140901</v>
      </c>
      <c r="I109" s="206"/>
      <c r="J109" s="207"/>
      <c r="K109" s="207"/>
      <c r="L109" s="207"/>
      <c r="M109" s="207"/>
      <c r="N109" s="207"/>
    </row>
    <row r="110" spans="1:14" s="34" customFormat="1" ht="12.75" outlineLevel="1" x14ac:dyDescent="0.2">
      <c r="A110" s="50"/>
      <c r="B110" s="208" t="s">
        <v>67</v>
      </c>
      <c r="C110" s="112">
        <v>48</v>
      </c>
      <c r="D110" s="112" t="s">
        <v>81</v>
      </c>
      <c r="E110" s="112"/>
      <c r="F110" s="117">
        <v>25890</v>
      </c>
      <c r="G110" s="104" t="s">
        <v>91</v>
      </c>
      <c r="H110" s="85">
        <f>PRODUCT(F110,K110)/1000</f>
        <v>274169.37759603665</v>
      </c>
      <c r="I110" s="206"/>
      <c r="J110" s="207"/>
      <c r="K110" s="207">
        <v>10589.778972423201</v>
      </c>
      <c r="L110" s="207"/>
      <c r="M110" s="207"/>
      <c r="N110" s="207"/>
    </row>
    <row r="111" spans="1:14" outlineLevel="1" x14ac:dyDescent="0.25">
      <c r="A111" s="50"/>
      <c r="B111" s="221"/>
      <c r="C111" s="101">
        <v>47</v>
      </c>
      <c r="D111" s="101" t="s">
        <v>90</v>
      </c>
      <c r="E111" s="101"/>
      <c r="F111" s="118">
        <v>38400</v>
      </c>
      <c r="G111" s="73" t="s">
        <v>91</v>
      </c>
      <c r="H111" s="86">
        <f>PRODUCT(F111,K111)/1000</f>
        <v>406647.51254105091</v>
      </c>
      <c r="I111" s="206"/>
      <c r="J111" s="207"/>
      <c r="K111" s="207">
        <v>10589.778972423201</v>
      </c>
      <c r="L111" s="207"/>
      <c r="M111" s="207"/>
      <c r="N111" s="207"/>
    </row>
    <row r="112" spans="1:14" outlineLevel="1" x14ac:dyDescent="0.25">
      <c r="A112" s="50"/>
      <c r="B112" s="221"/>
      <c r="C112" s="101">
        <v>46</v>
      </c>
      <c r="D112" s="101" t="s">
        <v>97</v>
      </c>
      <c r="E112" s="101"/>
      <c r="F112" s="118">
        <v>41919</v>
      </c>
      <c r="G112" s="73" t="s">
        <v>91</v>
      </c>
      <c r="H112" s="86">
        <f>PRODUCT(F112,K112)/1000</f>
        <v>443912.94474500819</v>
      </c>
      <c r="I112" s="206"/>
      <c r="J112" s="207"/>
      <c r="K112" s="207">
        <v>10589.778972423201</v>
      </c>
      <c r="L112" s="207"/>
      <c r="M112" s="207"/>
      <c r="N112" s="207"/>
    </row>
    <row r="113" spans="1:14" outlineLevel="1" x14ac:dyDescent="0.25">
      <c r="A113" s="50"/>
      <c r="B113" s="220"/>
      <c r="C113" s="113">
        <v>45</v>
      </c>
      <c r="D113" s="113" t="s">
        <v>90</v>
      </c>
      <c r="E113" s="113"/>
      <c r="F113" s="77">
        <v>38400</v>
      </c>
      <c r="G113" s="105" t="s">
        <v>91</v>
      </c>
      <c r="H113" s="86">
        <f>PRODUCT(F113,K113)/1000</f>
        <v>406647.51254105091</v>
      </c>
      <c r="I113" s="206"/>
      <c r="J113" s="207"/>
      <c r="K113" s="207">
        <v>10589.778972423201</v>
      </c>
      <c r="L113" s="207"/>
      <c r="M113" s="207"/>
      <c r="N113" s="207"/>
    </row>
    <row r="114" spans="1:14" outlineLevel="1" x14ac:dyDescent="0.25">
      <c r="A114" s="64"/>
      <c r="B114" s="45" t="s">
        <v>100</v>
      </c>
      <c r="C114" s="45">
        <v>4</v>
      </c>
      <c r="D114" s="45"/>
      <c r="E114" s="43"/>
      <c r="F114" s="46">
        <f>SUM(F110:F113)</f>
        <v>144609</v>
      </c>
      <c r="G114" s="68">
        <f>SUM(G110:G113)</f>
        <v>0</v>
      </c>
      <c r="H114" s="93">
        <f>SUM(H110:H113)</f>
        <v>1531377.3474231465</v>
      </c>
      <c r="I114" s="206"/>
      <c r="J114" s="207"/>
      <c r="K114" s="207"/>
      <c r="L114" s="207"/>
      <c r="M114" s="207"/>
      <c r="N114" s="207"/>
    </row>
    <row r="115" spans="1:14" x14ac:dyDescent="0.25">
      <c r="A115" s="65"/>
      <c r="B115" s="59" t="s">
        <v>12</v>
      </c>
      <c r="C115" s="59">
        <f>SUM(C106,C109,C114)</f>
        <v>10</v>
      </c>
      <c r="D115" s="59"/>
      <c r="E115" s="60"/>
      <c r="F115" s="61">
        <f>SUM(F106,F109,F114)</f>
        <v>255866</v>
      </c>
      <c r="G115" s="62">
        <f>SUM(G106,G109,G114)</f>
        <v>0</v>
      </c>
      <c r="H115" s="90">
        <f>SUM(H106,H109,H114)</f>
        <v>2686930.2768800003</v>
      </c>
      <c r="I115" s="206"/>
      <c r="J115" s="207"/>
      <c r="K115" s="207"/>
      <c r="L115" s="207"/>
      <c r="M115" s="207"/>
      <c r="N115" s="207"/>
    </row>
    <row r="116" spans="1:14" x14ac:dyDescent="0.25">
      <c r="A116" s="81"/>
      <c r="B116" s="132" t="s">
        <v>116</v>
      </c>
      <c r="C116" s="54"/>
      <c r="D116" s="54"/>
      <c r="E116" s="70"/>
      <c r="F116" s="54"/>
      <c r="G116" s="54"/>
      <c r="H116" s="94"/>
      <c r="I116" s="97"/>
      <c r="J116" s="97"/>
      <c r="K116" s="97"/>
      <c r="L116" s="97"/>
      <c r="M116" s="97"/>
      <c r="N116" s="97"/>
    </row>
    <row r="117" spans="1:14" x14ac:dyDescent="0.25">
      <c r="A117" s="81"/>
      <c r="B117" s="114">
        <v>1</v>
      </c>
      <c r="C117" s="114">
        <v>50</v>
      </c>
      <c r="D117" s="114"/>
      <c r="E117" s="114"/>
      <c r="F117" s="114">
        <f>SUM(F9,F11:F20,F26:F28,F33,F35:F38,F49:F53,F55:F60,F65:F67,F69,F71,F73:F74,F96:F98,F102:F105,F107:F108,F110:F113)</f>
        <v>783744</v>
      </c>
      <c r="G117" s="114"/>
      <c r="H117" s="94"/>
      <c r="I117" s="97"/>
      <c r="J117" s="97"/>
      <c r="K117" s="97"/>
      <c r="L117" s="97"/>
      <c r="M117" s="97"/>
      <c r="N117" s="97"/>
    </row>
    <row r="118" spans="1:14" x14ac:dyDescent="0.25">
      <c r="A118" s="81"/>
      <c r="B118" s="115">
        <v>2</v>
      </c>
      <c r="C118" s="115">
        <v>17</v>
      </c>
      <c r="D118" s="115"/>
      <c r="E118" s="115"/>
      <c r="F118" s="115"/>
      <c r="G118" s="115">
        <f>SUM(G21:G24,G29:G31,G39:G47,G61)</f>
        <v>4261</v>
      </c>
      <c r="H118" s="94"/>
      <c r="I118" s="97"/>
      <c r="J118" s="97"/>
      <c r="K118" s="97"/>
      <c r="L118" s="97"/>
      <c r="M118" s="97"/>
      <c r="N118" s="97"/>
    </row>
    <row r="119" spans="1:14" x14ac:dyDescent="0.25">
      <c r="A119" s="81"/>
      <c r="B119" s="127">
        <v>3</v>
      </c>
      <c r="C119" s="127">
        <v>14</v>
      </c>
      <c r="D119" s="127"/>
      <c r="E119" s="127"/>
      <c r="F119" s="127">
        <f>SUM(F78:F85,F87:F94)</f>
        <v>187528</v>
      </c>
      <c r="G119" s="127"/>
      <c r="H119" s="94"/>
      <c r="I119" s="97"/>
      <c r="J119" s="97"/>
      <c r="K119" s="97"/>
      <c r="L119" s="97"/>
      <c r="M119" s="97"/>
      <c r="N119" s="97"/>
    </row>
    <row r="120" spans="1:14" ht="15.75" thickBot="1" x14ac:dyDescent="0.3">
      <c r="H120" s="94"/>
    </row>
    <row r="121" spans="1:14" ht="16.5" thickBot="1" x14ac:dyDescent="0.3">
      <c r="A121" s="69"/>
      <c r="B121" s="79" t="s">
        <v>101</v>
      </c>
      <c r="C121" s="80">
        <f>SUM(C63,C76,C100,C115)</f>
        <v>83</v>
      </c>
      <c r="D121" s="80"/>
      <c r="E121" s="80"/>
      <c r="F121" s="80">
        <f>SUM(F63,F76,F100,F115)</f>
        <v>971272</v>
      </c>
      <c r="G121" s="80">
        <f>SUM(G63,G76,G100,G115)</f>
        <v>4261</v>
      </c>
      <c r="H121" s="96">
        <f>SUM(H63,H76,H100,H115)</f>
        <v>11861851.07339531</v>
      </c>
    </row>
    <row r="122" spans="1:14" x14ac:dyDescent="0.25">
      <c r="H122" s="95">
        <f>SUM(H63,H76,H100,H115)/1000</f>
        <v>11861.85107339531</v>
      </c>
      <c r="I122" s="35" t="s">
        <v>112</v>
      </c>
    </row>
    <row r="124" spans="1:14" x14ac:dyDescent="0.25">
      <c r="A124" s="81"/>
      <c r="B124" s="54" t="s">
        <v>110</v>
      </c>
      <c r="C124" s="54">
        <v>9105.3803838847507</v>
      </c>
      <c r="D124" s="54"/>
      <c r="E124" s="70" t="s">
        <v>105</v>
      </c>
      <c r="F124" s="54">
        <f>SUM(F18,F19,F51,F58,F71,F84,F85,F93,F94,F97,F96,F98,F105,F108,F65,F66,F67)</f>
        <v>111445</v>
      </c>
      <c r="G124" s="54"/>
    </row>
    <row r="125" spans="1:14" x14ac:dyDescent="0.25">
      <c r="C125" s="81">
        <v>10589.778972423201</v>
      </c>
      <c r="E125" s="54" t="s">
        <v>106</v>
      </c>
      <c r="F125" s="81">
        <f>F121-F124</f>
        <v>859827</v>
      </c>
    </row>
    <row r="126" spans="1:14" x14ac:dyDescent="0.25">
      <c r="B126" s="54" t="s">
        <v>113</v>
      </c>
      <c r="C126" s="81">
        <v>424.7</v>
      </c>
      <c r="E126" s="54"/>
      <c r="F126" s="81"/>
    </row>
  </sheetData>
  <dataConsolidate/>
  <mergeCells count="340">
    <mergeCell ref="A6:A7"/>
    <mergeCell ref="B6:B7"/>
    <mergeCell ref="C6:C7"/>
    <mergeCell ref="D6:E6"/>
    <mergeCell ref="F6:F7"/>
    <mergeCell ref="A4:G4"/>
    <mergeCell ref="B107:B108"/>
    <mergeCell ref="B110:B113"/>
    <mergeCell ref="I6:L6"/>
    <mergeCell ref="I7:J7"/>
    <mergeCell ref="K7:L7"/>
    <mergeCell ref="I9:J9"/>
    <mergeCell ref="K9:L9"/>
    <mergeCell ref="I10:J10"/>
    <mergeCell ref="K10:L10"/>
    <mergeCell ref="B55:B61"/>
    <mergeCell ref="B73:B74"/>
    <mergeCell ref="B78:B85"/>
    <mergeCell ref="B87:B94"/>
    <mergeCell ref="B96:B98"/>
    <mergeCell ref="B102:B105"/>
    <mergeCell ref="G6:G7"/>
    <mergeCell ref="H6:H7"/>
    <mergeCell ref="B11:B24"/>
    <mergeCell ref="B26:B31"/>
    <mergeCell ref="B35:B47"/>
    <mergeCell ref="B49:B53"/>
    <mergeCell ref="I14:J14"/>
    <mergeCell ref="K14:L14"/>
    <mergeCell ref="I15:J15"/>
    <mergeCell ref="K15:L15"/>
    <mergeCell ref="I16:J16"/>
    <mergeCell ref="K16:L16"/>
    <mergeCell ref="I22:J22"/>
    <mergeCell ref="K22:L22"/>
    <mergeCell ref="I26:J26"/>
    <mergeCell ref="K26:L26"/>
    <mergeCell ref="I27:J27"/>
    <mergeCell ref="K27:L27"/>
    <mergeCell ref="I28:J28"/>
    <mergeCell ref="K28:L28"/>
    <mergeCell ref="I23:J23"/>
    <mergeCell ref="K23:L23"/>
    <mergeCell ref="I24:J24"/>
    <mergeCell ref="K24:L24"/>
    <mergeCell ref="I25:J25"/>
    <mergeCell ref="K25:L25"/>
    <mergeCell ref="I32:J32"/>
    <mergeCell ref="I11:J11"/>
    <mergeCell ref="K11:L11"/>
    <mergeCell ref="I12:J12"/>
    <mergeCell ref="K12:L12"/>
    <mergeCell ref="I13:J13"/>
    <mergeCell ref="K13:L13"/>
    <mergeCell ref="I20:J20"/>
    <mergeCell ref="K20:L20"/>
    <mergeCell ref="I21:J21"/>
    <mergeCell ref="K21:L21"/>
    <mergeCell ref="I17:J17"/>
    <mergeCell ref="K17:L17"/>
    <mergeCell ref="I18:J18"/>
    <mergeCell ref="K18:L18"/>
    <mergeCell ref="I19:J19"/>
    <mergeCell ref="K19:L19"/>
    <mergeCell ref="K32:L32"/>
    <mergeCell ref="I33:J33"/>
    <mergeCell ref="K33:L33"/>
    <mergeCell ref="I34:J34"/>
    <mergeCell ref="K34:L34"/>
    <mergeCell ref="I29:J29"/>
    <mergeCell ref="K29:L29"/>
    <mergeCell ref="I30:J30"/>
    <mergeCell ref="K30:L30"/>
    <mergeCell ref="I31:J31"/>
    <mergeCell ref="K31:L31"/>
    <mergeCell ref="I38:J38"/>
    <mergeCell ref="K38:L38"/>
    <mergeCell ref="I39:J39"/>
    <mergeCell ref="K39:L39"/>
    <mergeCell ref="I40:J40"/>
    <mergeCell ref="K40:L40"/>
    <mergeCell ref="I35:J35"/>
    <mergeCell ref="K35:L35"/>
    <mergeCell ref="I36:J36"/>
    <mergeCell ref="K36:L36"/>
    <mergeCell ref="I37:J37"/>
    <mergeCell ref="K37:L37"/>
    <mergeCell ref="I44:J44"/>
    <mergeCell ref="K44:L44"/>
    <mergeCell ref="I45:J45"/>
    <mergeCell ref="K45:L45"/>
    <mergeCell ref="I46:J46"/>
    <mergeCell ref="K46:L46"/>
    <mergeCell ref="I41:J41"/>
    <mergeCell ref="K41:L41"/>
    <mergeCell ref="I42:J42"/>
    <mergeCell ref="K42:L42"/>
    <mergeCell ref="I43:J43"/>
    <mergeCell ref="K43:L43"/>
    <mergeCell ref="I50:J50"/>
    <mergeCell ref="K50:L50"/>
    <mergeCell ref="I51:J51"/>
    <mergeCell ref="K51:L51"/>
    <mergeCell ref="I52:J52"/>
    <mergeCell ref="K52:L52"/>
    <mergeCell ref="I47:J47"/>
    <mergeCell ref="K47:L47"/>
    <mergeCell ref="I48:J48"/>
    <mergeCell ref="K48:L48"/>
    <mergeCell ref="I49:J49"/>
    <mergeCell ref="K49:L49"/>
    <mergeCell ref="I56:J56"/>
    <mergeCell ref="K56:L56"/>
    <mergeCell ref="I57:J57"/>
    <mergeCell ref="K57:L57"/>
    <mergeCell ref="I58:J58"/>
    <mergeCell ref="K58:L58"/>
    <mergeCell ref="I53:J53"/>
    <mergeCell ref="K53:L53"/>
    <mergeCell ref="I54:J54"/>
    <mergeCell ref="K54:L54"/>
    <mergeCell ref="I55:J55"/>
    <mergeCell ref="K55:L55"/>
    <mergeCell ref="I62:J62"/>
    <mergeCell ref="K62:L62"/>
    <mergeCell ref="I63:J63"/>
    <mergeCell ref="K63:L63"/>
    <mergeCell ref="I64:J64"/>
    <mergeCell ref="K64:L64"/>
    <mergeCell ref="I59:J59"/>
    <mergeCell ref="K59:L59"/>
    <mergeCell ref="I60:J60"/>
    <mergeCell ref="K60:L60"/>
    <mergeCell ref="I61:J61"/>
    <mergeCell ref="K61:L61"/>
    <mergeCell ref="I72:J72"/>
    <mergeCell ref="K72:L72"/>
    <mergeCell ref="I73:J73"/>
    <mergeCell ref="K73:L73"/>
    <mergeCell ref="I74:J74"/>
    <mergeCell ref="K74:L74"/>
    <mergeCell ref="I69:J69"/>
    <mergeCell ref="K69:L69"/>
    <mergeCell ref="I70:J70"/>
    <mergeCell ref="K70:L70"/>
    <mergeCell ref="I71:J71"/>
    <mergeCell ref="K71:L71"/>
    <mergeCell ref="I78:J78"/>
    <mergeCell ref="K78:L78"/>
    <mergeCell ref="I80:J80"/>
    <mergeCell ref="K80:L80"/>
    <mergeCell ref="I81:J81"/>
    <mergeCell ref="K81:L81"/>
    <mergeCell ref="I79:J79"/>
    <mergeCell ref="K79:L79"/>
    <mergeCell ref="I75:J75"/>
    <mergeCell ref="K75:L75"/>
    <mergeCell ref="I76:J76"/>
    <mergeCell ref="K76:L76"/>
    <mergeCell ref="I77:J77"/>
    <mergeCell ref="K77:L77"/>
    <mergeCell ref="I85:J85"/>
    <mergeCell ref="K85:L85"/>
    <mergeCell ref="I86:J86"/>
    <mergeCell ref="K86:L86"/>
    <mergeCell ref="I87:J87"/>
    <mergeCell ref="K87:L87"/>
    <mergeCell ref="I82:J82"/>
    <mergeCell ref="K82:L82"/>
    <mergeCell ref="I83:J83"/>
    <mergeCell ref="K83:L83"/>
    <mergeCell ref="I84:J84"/>
    <mergeCell ref="K84:L84"/>
    <mergeCell ref="I92:J92"/>
    <mergeCell ref="K92:L92"/>
    <mergeCell ref="I93:J93"/>
    <mergeCell ref="K93:L93"/>
    <mergeCell ref="I94:J94"/>
    <mergeCell ref="K94:L94"/>
    <mergeCell ref="I89:J89"/>
    <mergeCell ref="K89:L89"/>
    <mergeCell ref="I90:J90"/>
    <mergeCell ref="K90:L90"/>
    <mergeCell ref="I91:J91"/>
    <mergeCell ref="K91:L91"/>
    <mergeCell ref="K99:L99"/>
    <mergeCell ref="I100:J100"/>
    <mergeCell ref="K100:L100"/>
    <mergeCell ref="I95:J95"/>
    <mergeCell ref="K95:L95"/>
    <mergeCell ref="I96:J96"/>
    <mergeCell ref="K96:L96"/>
    <mergeCell ref="I97:J97"/>
    <mergeCell ref="K97:L97"/>
    <mergeCell ref="I115:J115"/>
    <mergeCell ref="K115:L115"/>
    <mergeCell ref="I110:J110"/>
    <mergeCell ref="K110:L110"/>
    <mergeCell ref="I111:J111"/>
    <mergeCell ref="K111:L111"/>
    <mergeCell ref="I112:J112"/>
    <mergeCell ref="K112:L112"/>
    <mergeCell ref="I107:J107"/>
    <mergeCell ref="K107:L107"/>
    <mergeCell ref="I108:J108"/>
    <mergeCell ref="K108:L108"/>
    <mergeCell ref="I109:J109"/>
    <mergeCell ref="K109:L109"/>
    <mergeCell ref="M6:N7"/>
    <mergeCell ref="M9:N9"/>
    <mergeCell ref="M10:N10"/>
    <mergeCell ref="M11:N11"/>
    <mergeCell ref="M12:N12"/>
    <mergeCell ref="I113:J113"/>
    <mergeCell ref="K113:L113"/>
    <mergeCell ref="I114:J114"/>
    <mergeCell ref="K114:L114"/>
    <mergeCell ref="I104:J104"/>
    <mergeCell ref="K104:L104"/>
    <mergeCell ref="I105:J105"/>
    <mergeCell ref="K105:L105"/>
    <mergeCell ref="I106:J106"/>
    <mergeCell ref="K106:L106"/>
    <mergeCell ref="I101:J101"/>
    <mergeCell ref="K101:L101"/>
    <mergeCell ref="I102:J102"/>
    <mergeCell ref="K102:L102"/>
    <mergeCell ref="I103:J103"/>
    <mergeCell ref="K103:L103"/>
    <mergeCell ref="I98:J98"/>
    <mergeCell ref="K98:L98"/>
    <mergeCell ref="I99:J99"/>
    <mergeCell ref="M19:N19"/>
    <mergeCell ref="M20:N20"/>
    <mergeCell ref="M21:N21"/>
    <mergeCell ref="M22:N22"/>
    <mergeCell ref="M23:N23"/>
    <mergeCell ref="M24:N24"/>
    <mergeCell ref="M13:N13"/>
    <mergeCell ref="M14:N14"/>
    <mergeCell ref="M15:N15"/>
    <mergeCell ref="M16:N16"/>
    <mergeCell ref="M17:N17"/>
    <mergeCell ref="M18:N18"/>
    <mergeCell ref="M31:N31"/>
    <mergeCell ref="M32:N32"/>
    <mergeCell ref="M33:N33"/>
    <mergeCell ref="M34:N34"/>
    <mergeCell ref="M35:N35"/>
    <mergeCell ref="M36:N36"/>
    <mergeCell ref="M25:N25"/>
    <mergeCell ref="M26:N26"/>
    <mergeCell ref="M27:N27"/>
    <mergeCell ref="M28:N28"/>
    <mergeCell ref="M29:N29"/>
    <mergeCell ref="M30:N30"/>
    <mergeCell ref="M43:N43"/>
    <mergeCell ref="M44:N44"/>
    <mergeCell ref="M45:N45"/>
    <mergeCell ref="M46:N46"/>
    <mergeCell ref="M47:N47"/>
    <mergeCell ref="M48:N48"/>
    <mergeCell ref="M37:N37"/>
    <mergeCell ref="M38:N38"/>
    <mergeCell ref="M39:N39"/>
    <mergeCell ref="M40:N40"/>
    <mergeCell ref="M41:N41"/>
    <mergeCell ref="M42:N42"/>
    <mergeCell ref="M55:N55"/>
    <mergeCell ref="M56:N56"/>
    <mergeCell ref="M57:N57"/>
    <mergeCell ref="M58:N58"/>
    <mergeCell ref="M59:N59"/>
    <mergeCell ref="M60:N60"/>
    <mergeCell ref="M49:N49"/>
    <mergeCell ref="M50:N50"/>
    <mergeCell ref="M51:N51"/>
    <mergeCell ref="M52:N52"/>
    <mergeCell ref="M53:N53"/>
    <mergeCell ref="M54:N54"/>
    <mergeCell ref="M71:N71"/>
    <mergeCell ref="M72:N72"/>
    <mergeCell ref="M73:N73"/>
    <mergeCell ref="M74:N74"/>
    <mergeCell ref="M75:N75"/>
    <mergeCell ref="M76:N76"/>
    <mergeCell ref="M61:N61"/>
    <mergeCell ref="M62:N62"/>
    <mergeCell ref="M63:N63"/>
    <mergeCell ref="M64:N64"/>
    <mergeCell ref="M69:N69"/>
    <mergeCell ref="M70:N70"/>
    <mergeCell ref="M84:N84"/>
    <mergeCell ref="M85:N85"/>
    <mergeCell ref="M86:N86"/>
    <mergeCell ref="M87:N87"/>
    <mergeCell ref="M89:N89"/>
    <mergeCell ref="M90:N90"/>
    <mergeCell ref="M77:N77"/>
    <mergeCell ref="M78:N78"/>
    <mergeCell ref="M80:N80"/>
    <mergeCell ref="M81:N81"/>
    <mergeCell ref="M82:N82"/>
    <mergeCell ref="M83:N83"/>
    <mergeCell ref="M97:N97"/>
    <mergeCell ref="M98:N98"/>
    <mergeCell ref="M99:N99"/>
    <mergeCell ref="M100:N100"/>
    <mergeCell ref="M101:N101"/>
    <mergeCell ref="M102:N102"/>
    <mergeCell ref="M91:N91"/>
    <mergeCell ref="M92:N92"/>
    <mergeCell ref="M93:N93"/>
    <mergeCell ref="M94:N94"/>
    <mergeCell ref="M95:N95"/>
    <mergeCell ref="M96:N96"/>
    <mergeCell ref="I88:J88"/>
    <mergeCell ref="K88:L88"/>
    <mergeCell ref="M115:N115"/>
    <mergeCell ref="B65:B67"/>
    <mergeCell ref="I65:J65"/>
    <mergeCell ref="K65:L65"/>
    <mergeCell ref="I66:J66"/>
    <mergeCell ref="K66:L66"/>
    <mergeCell ref="I67:J67"/>
    <mergeCell ref="K67:L67"/>
    <mergeCell ref="I68:J68"/>
    <mergeCell ref="K68:L68"/>
    <mergeCell ref="M109:N109"/>
    <mergeCell ref="M110:N110"/>
    <mergeCell ref="M111:N111"/>
    <mergeCell ref="M112:N112"/>
    <mergeCell ref="M113:N113"/>
    <mergeCell ref="M114:N114"/>
    <mergeCell ref="M103:N103"/>
    <mergeCell ref="M104:N104"/>
    <mergeCell ref="M105:N105"/>
    <mergeCell ref="M106:N106"/>
    <mergeCell ref="M107:N107"/>
    <mergeCell ref="M108:N108"/>
  </mergeCells>
  <conditionalFormatting sqref="G6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9:E12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D6:E8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D11:E12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G5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4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view="pageBreakPreview" zoomScale="115" zoomScaleNormal="100" zoomScaleSheetLayoutView="115" workbookViewId="0">
      <selection activeCell="G24" sqref="G24"/>
    </sheetView>
  </sheetViews>
  <sheetFormatPr defaultRowHeight="15" x14ac:dyDescent="0.25"/>
  <cols>
    <col min="4" max="4" width="12.7109375" customWidth="1"/>
    <col min="5" max="5" width="11.5703125" customWidth="1"/>
    <col min="6" max="6" width="11.28515625" customWidth="1"/>
  </cols>
  <sheetData>
    <row r="2" spans="1:6" x14ac:dyDescent="0.25">
      <c r="B2" t="s">
        <v>11</v>
      </c>
    </row>
    <row r="4" spans="1:6" ht="15.75" x14ac:dyDescent="0.25">
      <c r="A4" s="235" t="s">
        <v>1</v>
      </c>
      <c r="B4" s="235"/>
      <c r="C4" s="235"/>
      <c r="D4" s="2" t="s">
        <v>3</v>
      </c>
      <c r="E4" s="2" t="s">
        <v>2</v>
      </c>
      <c r="F4" s="2" t="s">
        <v>9</v>
      </c>
    </row>
    <row r="5" spans="1:6" ht="15.75" x14ac:dyDescent="0.25">
      <c r="A5" s="229" t="s">
        <v>4</v>
      </c>
      <c r="B5" s="230"/>
      <c r="C5" s="231"/>
      <c r="D5" s="2">
        <v>5</v>
      </c>
      <c r="E5" s="2">
        <v>590</v>
      </c>
      <c r="F5" s="2">
        <f>PRODUCT(D5:E5)</f>
        <v>2950</v>
      </c>
    </row>
    <row r="6" spans="1:6" ht="15.75" x14ac:dyDescent="0.25">
      <c r="A6" s="229" t="s">
        <v>5</v>
      </c>
      <c r="B6" s="230"/>
      <c r="C6" s="231"/>
      <c r="D6" s="2">
        <v>3</v>
      </c>
      <c r="E6" s="2">
        <v>132</v>
      </c>
      <c r="F6" s="2">
        <f t="shared" ref="F6:F11" si="0">PRODUCT(D6:E6)</f>
        <v>396</v>
      </c>
    </row>
    <row r="7" spans="1:6" ht="15.75" x14ac:dyDescent="0.25">
      <c r="A7" s="229" t="s">
        <v>6</v>
      </c>
      <c r="B7" s="230"/>
      <c r="C7" s="231"/>
      <c r="D7" s="2">
        <v>1</v>
      </c>
      <c r="E7" s="2">
        <v>120</v>
      </c>
      <c r="F7" s="2">
        <f t="shared" si="0"/>
        <v>120</v>
      </c>
    </row>
    <row r="8" spans="1:6" ht="15.75" x14ac:dyDescent="0.25">
      <c r="A8" s="229" t="s">
        <v>7</v>
      </c>
      <c r="B8" s="230"/>
      <c r="C8" s="231"/>
      <c r="D8" s="2">
        <v>10</v>
      </c>
      <c r="E8" s="2">
        <v>984</v>
      </c>
      <c r="F8" s="2">
        <f t="shared" si="0"/>
        <v>9840</v>
      </c>
    </row>
    <row r="9" spans="1:6" ht="15.75" x14ac:dyDescent="0.25">
      <c r="A9" s="229" t="s">
        <v>0</v>
      </c>
      <c r="B9" s="230"/>
      <c r="C9" s="231"/>
      <c r="D9" s="2">
        <v>5</v>
      </c>
      <c r="E9" s="2">
        <v>351</v>
      </c>
      <c r="F9" s="2">
        <f t="shared" si="0"/>
        <v>1755</v>
      </c>
    </row>
    <row r="10" spans="1:6" ht="15.75" x14ac:dyDescent="0.25">
      <c r="A10" s="229" t="s">
        <v>8</v>
      </c>
      <c r="B10" s="230"/>
      <c r="C10" s="231"/>
      <c r="D10" s="2">
        <v>5</v>
      </c>
      <c r="E10" s="2">
        <v>376</v>
      </c>
      <c r="F10" s="2">
        <f t="shared" si="0"/>
        <v>1880</v>
      </c>
    </row>
    <row r="11" spans="1:6" ht="15.75" x14ac:dyDescent="0.25">
      <c r="A11" s="229" t="s">
        <v>10</v>
      </c>
      <c r="B11" s="230"/>
      <c r="C11" s="231"/>
      <c r="D11" s="2">
        <v>1</v>
      </c>
      <c r="E11" s="2">
        <v>162</v>
      </c>
      <c r="F11" s="2">
        <f t="shared" si="0"/>
        <v>162</v>
      </c>
    </row>
    <row r="12" spans="1:6" ht="15.75" x14ac:dyDescent="0.25">
      <c r="A12" s="232" t="s">
        <v>12</v>
      </c>
      <c r="B12" s="233"/>
      <c r="C12" s="234"/>
      <c r="D12" s="3">
        <f>SUM(D5:D11)</f>
        <v>30</v>
      </c>
      <c r="E12" s="4"/>
      <c r="F12" s="1">
        <f>SUM(F5:F11)</f>
        <v>17103</v>
      </c>
    </row>
  </sheetData>
  <mergeCells count="9">
    <mergeCell ref="A9:C9"/>
    <mergeCell ref="A10:C10"/>
    <mergeCell ref="A11:C11"/>
    <mergeCell ref="A12:C12"/>
    <mergeCell ref="A4:C4"/>
    <mergeCell ref="A5:C5"/>
    <mergeCell ref="A6:C6"/>
    <mergeCell ref="A7:C7"/>
    <mergeCell ref="A8:C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view="pageBreakPreview" topLeftCell="A13" zoomScaleNormal="85" zoomScaleSheetLayoutView="100" workbookViewId="0">
      <selection activeCell="F13" sqref="F13"/>
    </sheetView>
  </sheetViews>
  <sheetFormatPr defaultColWidth="9.140625" defaultRowHeight="15" x14ac:dyDescent="0.25"/>
  <cols>
    <col min="1" max="1" width="9.140625" style="5"/>
    <col min="2" max="2" width="16.28515625" style="5" customWidth="1"/>
    <col min="3" max="3" width="55.7109375" style="5" customWidth="1"/>
    <col min="4" max="4" width="56.42578125" style="5" customWidth="1"/>
    <col min="5" max="5" width="11" style="5" customWidth="1"/>
    <col min="6" max="6" width="12.28515625" style="5" customWidth="1"/>
    <col min="7" max="7" width="10.7109375" style="5" customWidth="1"/>
    <col min="8" max="16384" width="9.140625" style="5"/>
  </cols>
  <sheetData>
    <row r="2" spans="1:7" ht="15.75" x14ac:dyDescent="0.25">
      <c r="A2" s="6"/>
      <c r="B2" s="6"/>
      <c r="C2" s="7" t="s">
        <v>13</v>
      </c>
      <c r="D2" s="36" t="s">
        <v>78</v>
      </c>
      <c r="E2" s="41"/>
      <c r="F2" s="41"/>
      <c r="G2" s="41"/>
    </row>
    <row r="3" spans="1:7" ht="16.5" thickBot="1" x14ac:dyDescent="0.3">
      <c r="A3" s="6"/>
      <c r="B3" s="6"/>
      <c r="C3" s="6"/>
      <c r="D3" s="6"/>
      <c r="E3" s="6"/>
      <c r="F3" s="6"/>
    </row>
    <row r="4" spans="1:7" ht="16.5" thickBot="1" x14ac:dyDescent="0.3">
      <c r="A4" s="20" t="s">
        <v>14</v>
      </c>
      <c r="B4" s="20" t="s">
        <v>15</v>
      </c>
      <c r="C4" s="21" t="s">
        <v>19</v>
      </c>
      <c r="D4" s="23" t="s">
        <v>16</v>
      </c>
      <c r="E4" s="22" t="s">
        <v>17</v>
      </c>
      <c r="F4" s="2" t="s">
        <v>18</v>
      </c>
    </row>
    <row r="5" spans="1:7" x14ac:dyDescent="0.25">
      <c r="A5" s="17"/>
      <c r="B5" s="17" t="s">
        <v>20</v>
      </c>
      <c r="C5" s="11" t="s">
        <v>22</v>
      </c>
      <c r="D5" s="8" t="s">
        <v>25</v>
      </c>
    </row>
    <row r="6" spans="1:7" x14ac:dyDescent="0.25">
      <c r="A6" s="18"/>
      <c r="B6" s="18"/>
      <c r="C6" s="12" t="s">
        <v>21</v>
      </c>
      <c r="D6" s="9" t="s">
        <v>31</v>
      </c>
    </row>
    <row r="7" spans="1:7" x14ac:dyDescent="0.25">
      <c r="A7" s="18"/>
      <c r="B7" s="18"/>
      <c r="C7" s="12" t="s">
        <v>28</v>
      </c>
      <c r="D7" s="9" t="s">
        <v>29</v>
      </c>
    </row>
    <row r="8" spans="1:7" x14ac:dyDescent="0.25">
      <c r="A8" s="18"/>
      <c r="B8" s="18"/>
      <c r="C8" s="12" t="s">
        <v>23</v>
      </c>
      <c r="D8" s="9" t="s">
        <v>26</v>
      </c>
    </row>
    <row r="9" spans="1:7" x14ac:dyDescent="0.25">
      <c r="A9" s="18"/>
      <c r="B9" s="18"/>
      <c r="C9" s="13" t="s">
        <v>24</v>
      </c>
      <c r="D9" s="9" t="s">
        <v>26</v>
      </c>
    </row>
    <row r="10" spans="1:7" x14ac:dyDescent="0.25">
      <c r="A10" s="18"/>
      <c r="B10" s="18"/>
      <c r="C10" s="12" t="s">
        <v>27</v>
      </c>
      <c r="D10" s="9" t="s">
        <v>32</v>
      </c>
    </row>
    <row r="11" spans="1:7" x14ac:dyDescent="0.25">
      <c r="A11" s="18"/>
      <c r="B11" s="18"/>
      <c r="C11" s="12" t="s">
        <v>30</v>
      </c>
      <c r="D11" s="9" t="s">
        <v>29</v>
      </c>
    </row>
    <row r="12" spans="1:7" x14ac:dyDescent="0.25">
      <c r="A12" s="18"/>
      <c r="B12" s="18"/>
      <c r="C12" s="12" t="s">
        <v>33</v>
      </c>
      <c r="D12" s="9" t="s">
        <v>35</v>
      </c>
    </row>
    <row r="13" spans="1:7" x14ac:dyDescent="0.25">
      <c r="A13" s="18"/>
      <c r="B13" s="18"/>
      <c r="C13" s="12" t="s">
        <v>34</v>
      </c>
      <c r="D13" s="9" t="s">
        <v>36</v>
      </c>
    </row>
    <row r="14" spans="1:7" x14ac:dyDescent="0.25">
      <c r="A14" s="18"/>
      <c r="B14" s="18"/>
      <c r="C14" s="12" t="s">
        <v>37</v>
      </c>
      <c r="D14" s="9" t="s">
        <v>41</v>
      </c>
    </row>
    <row r="15" spans="1:7" x14ac:dyDescent="0.25">
      <c r="A15" s="18"/>
      <c r="B15" s="18"/>
      <c r="C15" s="12" t="s">
        <v>38</v>
      </c>
      <c r="D15" s="9" t="s">
        <v>43</v>
      </c>
    </row>
    <row r="16" spans="1:7" x14ac:dyDescent="0.25">
      <c r="A16" s="18"/>
      <c r="B16" s="18"/>
      <c r="C16" s="12" t="s">
        <v>39</v>
      </c>
      <c r="D16" s="9" t="s">
        <v>43</v>
      </c>
    </row>
    <row r="17" spans="1:4" ht="15.75" thickBot="1" x14ac:dyDescent="0.3">
      <c r="A17" s="18"/>
      <c r="B17" s="19"/>
      <c r="C17" s="24" t="s">
        <v>40</v>
      </c>
      <c r="D17" s="25" t="s">
        <v>42</v>
      </c>
    </row>
    <row r="18" spans="1:4" x14ac:dyDescent="0.25">
      <c r="A18" s="18"/>
      <c r="B18" s="15" t="s">
        <v>48</v>
      </c>
      <c r="C18" s="11" t="s">
        <v>44</v>
      </c>
      <c r="D18" s="27" t="s">
        <v>46</v>
      </c>
    </row>
    <row r="19" spans="1:4" ht="15.75" thickBot="1" x14ac:dyDescent="0.3">
      <c r="A19" s="18"/>
      <c r="B19" s="16"/>
      <c r="C19" s="14" t="s">
        <v>45</v>
      </c>
      <c r="D19" s="28" t="s">
        <v>47</v>
      </c>
    </row>
    <row r="20" spans="1:4" x14ac:dyDescent="0.25">
      <c r="A20" s="18"/>
      <c r="B20" s="15" t="s">
        <v>49</v>
      </c>
      <c r="C20" s="29" t="s">
        <v>50</v>
      </c>
      <c r="D20" s="8" t="s">
        <v>54</v>
      </c>
    </row>
    <row r="21" spans="1:4" x14ac:dyDescent="0.25">
      <c r="A21" s="18"/>
      <c r="B21" s="26"/>
      <c r="C21" s="30" t="s">
        <v>53</v>
      </c>
      <c r="D21" s="9" t="s">
        <v>55</v>
      </c>
    </row>
    <row r="22" spans="1:4" x14ac:dyDescent="0.25">
      <c r="A22" s="18"/>
      <c r="B22" s="26"/>
      <c r="C22" s="30" t="s">
        <v>51</v>
      </c>
      <c r="D22" s="9" t="s">
        <v>56</v>
      </c>
    </row>
    <row r="23" spans="1:4" x14ac:dyDescent="0.25">
      <c r="A23" s="18"/>
      <c r="B23" s="26"/>
      <c r="C23" s="30" t="s">
        <v>52</v>
      </c>
      <c r="D23" s="9" t="s">
        <v>57</v>
      </c>
    </row>
    <row r="24" spans="1:4" ht="15.75" thickBot="1" x14ac:dyDescent="0.3">
      <c r="A24" s="18"/>
      <c r="B24" s="16"/>
      <c r="C24" s="31" t="s">
        <v>58</v>
      </c>
      <c r="D24" s="10" t="s">
        <v>59</v>
      </c>
    </row>
    <row r="25" spans="1:4" x14ac:dyDescent="0.25">
      <c r="A25" s="18"/>
      <c r="B25" s="15" t="s">
        <v>60</v>
      </c>
      <c r="C25" s="11" t="s">
        <v>40</v>
      </c>
      <c r="D25" s="27" t="s">
        <v>63</v>
      </c>
    </row>
    <row r="26" spans="1:4" x14ac:dyDescent="0.25">
      <c r="A26" s="18"/>
      <c r="B26" s="26"/>
      <c r="C26" s="13" t="s">
        <v>62</v>
      </c>
      <c r="D26" s="32" t="s">
        <v>63</v>
      </c>
    </row>
    <row r="27" spans="1:4" x14ac:dyDescent="0.25">
      <c r="A27" s="18"/>
      <c r="B27" s="26"/>
      <c r="C27" s="12" t="s">
        <v>61</v>
      </c>
      <c r="D27" s="32" t="s">
        <v>65</v>
      </c>
    </row>
    <row r="28" spans="1:4" x14ac:dyDescent="0.25">
      <c r="A28" s="18"/>
      <c r="B28" s="26"/>
      <c r="C28" s="12" t="s">
        <v>37</v>
      </c>
      <c r="D28" s="32" t="s">
        <v>64</v>
      </c>
    </row>
    <row r="29" spans="1:4" x14ac:dyDescent="0.25">
      <c r="A29" s="18"/>
      <c r="B29" s="26"/>
      <c r="C29" s="12" t="s">
        <v>66</v>
      </c>
      <c r="D29" s="32" t="s">
        <v>69</v>
      </c>
    </row>
    <row r="30" spans="1:4" ht="15.75" thickBot="1" x14ac:dyDescent="0.3">
      <c r="A30" s="19"/>
      <c r="B30" s="16"/>
      <c r="C30" s="14" t="s">
        <v>67</v>
      </c>
      <c r="D30" s="28" t="s">
        <v>68</v>
      </c>
    </row>
  </sheetData>
  <pageMargins left="0.25" right="0.25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9"/>
  <sheetViews>
    <sheetView view="pageBreakPreview" zoomScale="60" zoomScaleNormal="55" workbookViewId="0">
      <selection activeCell="E13" sqref="E13"/>
    </sheetView>
  </sheetViews>
  <sheetFormatPr defaultColWidth="9.140625" defaultRowHeight="15.75" x14ac:dyDescent="0.25"/>
  <cols>
    <col min="1" max="1" width="9.140625" style="158"/>
    <col min="2" max="2" width="13.140625" style="6" customWidth="1"/>
    <col min="3" max="3" width="49.140625" style="5" customWidth="1"/>
    <col min="4" max="4" width="16" style="5" customWidth="1"/>
    <col min="5" max="5" width="22.5703125" style="5" customWidth="1"/>
    <col min="6" max="6" width="19.7109375" style="5" customWidth="1"/>
    <col min="7" max="7" width="16.85546875" style="5" customWidth="1"/>
    <col min="8" max="8" width="24" style="5" customWidth="1"/>
    <col min="9" max="9" width="19.28515625" style="5" customWidth="1"/>
    <col min="10" max="16384" width="9.140625" style="5"/>
  </cols>
  <sheetData>
    <row r="2" spans="1:9" ht="35.25" customHeight="1" x14ac:dyDescent="0.25">
      <c r="A2" s="253" t="s">
        <v>128</v>
      </c>
      <c r="B2" s="253"/>
      <c r="C2" s="253"/>
      <c r="D2" s="253"/>
      <c r="E2" s="253"/>
      <c r="F2" s="253"/>
      <c r="G2" s="253"/>
      <c r="H2" s="253"/>
      <c r="I2" s="253"/>
    </row>
    <row r="4" spans="1:9" x14ac:dyDescent="0.25">
      <c r="A4" s="251" t="s">
        <v>127</v>
      </c>
      <c r="B4" s="254" t="s">
        <v>15</v>
      </c>
      <c r="C4" s="250" t="s">
        <v>19</v>
      </c>
      <c r="D4" s="250" t="s">
        <v>73</v>
      </c>
      <c r="E4" s="255" t="s">
        <v>72</v>
      </c>
      <c r="F4" s="256"/>
      <c r="G4" s="250" t="s">
        <v>94</v>
      </c>
      <c r="H4" s="250" t="s">
        <v>71</v>
      </c>
      <c r="I4" s="257" t="s">
        <v>111</v>
      </c>
    </row>
    <row r="5" spans="1:9" x14ac:dyDescent="0.25">
      <c r="A5" s="252"/>
      <c r="B5" s="254"/>
      <c r="C5" s="250"/>
      <c r="D5" s="250"/>
      <c r="E5" s="151" t="s">
        <v>98</v>
      </c>
      <c r="F5" s="152" t="s">
        <v>99</v>
      </c>
      <c r="G5" s="250"/>
      <c r="H5" s="250"/>
      <c r="I5" s="257"/>
    </row>
    <row r="6" spans="1:9" ht="15" customHeight="1" x14ac:dyDescent="0.25">
      <c r="A6" s="159" t="s">
        <v>120</v>
      </c>
      <c r="B6" s="241" t="s">
        <v>20</v>
      </c>
      <c r="C6" s="38" t="s">
        <v>22</v>
      </c>
      <c r="D6" s="139">
        <v>36</v>
      </c>
      <c r="E6" s="139" t="s">
        <v>75</v>
      </c>
      <c r="F6" s="140" t="s">
        <v>91</v>
      </c>
      <c r="G6" s="139">
        <v>10095</v>
      </c>
      <c r="H6" s="137" t="s">
        <v>91</v>
      </c>
      <c r="I6" s="33"/>
    </row>
    <row r="7" spans="1:9" x14ac:dyDescent="0.25">
      <c r="A7" s="160"/>
      <c r="B7" s="242"/>
      <c r="C7" s="38" t="s">
        <v>23</v>
      </c>
      <c r="D7" s="139">
        <v>7</v>
      </c>
      <c r="E7" s="139" t="s">
        <v>75</v>
      </c>
      <c r="F7" s="140" t="s">
        <v>91</v>
      </c>
      <c r="G7" s="139">
        <v>10095</v>
      </c>
      <c r="H7" s="137" t="s">
        <v>91</v>
      </c>
      <c r="I7" s="33"/>
    </row>
    <row r="8" spans="1:9" x14ac:dyDescent="0.25">
      <c r="A8" s="160"/>
      <c r="B8" s="242"/>
      <c r="C8" s="208" t="s">
        <v>21</v>
      </c>
      <c r="D8" s="139">
        <v>95</v>
      </c>
      <c r="E8" s="139" t="s">
        <v>75</v>
      </c>
      <c r="F8" s="140" t="s">
        <v>91</v>
      </c>
      <c r="G8" s="139">
        <v>10095</v>
      </c>
      <c r="H8" s="137" t="s">
        <v>91</v>
      </c>
      <c r="I8" s="33"/>
    </row>
    <row r="9" spans="1:9" x14ac:dyDescent="0.25">
      <c r="A9" s="160"/>
      <c r="B9" s="242"/>
      <c r="C9" s="209"/>
      <c r="D9" s="139">
        <v>96</v>
      </c>
      <c r="E9" s="139" t="s">
        <v>77</v>
      </c>
      <c r="F9" s="140" t="s">
        <v>91</v>
      </c>
      <c r="G9" s="139">
        <v>11834</v>
      </c>
      <c r="H9" s="137" t="s">
        <v>91</v>
      </c>
      <c r="I9" s="33"/>
    </row>
    <row r="10" spans="1:9" x14ac:dyDescent="0.25">
      <c r="A10" s="160"/>
      <c r="B10" s="242"/>
      <c r="C10" s="209"/>
      <c r="D10" s="139">
        <v>97</v>
      </c>
      <c r="E10" s="139" t="s">
        <v>102</v>
      </c>
      <c r="F10" s="140" t="s">
        <v>91</v>
      </c>
      <c r="G10" s="139">
        <v>12540</v>
      </c>
      <c r="H10" s="137" t="s">
        <v>91</v>
      </c>
      <c r="I10" s="33"/>
    </row>
    <row r="11" spans="1:9" x14ac:dyDescent="0.25">
      <c r="A11" s="160"/>
      <c r="B11" s="242"/>
      <c r="C11" s="209"/>
      <c r="D11" s="139">
        <v>98</v>
      </c>
      <c r="E11" s="139" t="s">
        <v>77</v>
      </c>
      <c r="F11" s="140" t="s">
        <v>91</v>
      </c>
      <c r="G11" s="139">
        <v>11834</v>
      </c>
      <c r="H11" s="137" t="s">
        <v>91</v>
      </c>
      <c r="I11" s="33"/>
    </row>
    <row r="12" spans="1:9" x14ac:dyDescent="0.25">
      <c r="A12" s="160"/>
      <c r="B12" s="242"/>
      <c r="C12" s="209"/>
      <c r="D12" s="139">
        <v>102</v>
      </c>
      <c r="E12" s="139" t="s">
        <v>77</v>
      </c>
      <c r="F12" s="140" t="s">
        <v>91</v>
      </c>
      <c r="G12" s="139">
        <v>11834</v>
      </c>
      <c r="H12" s="137" t="s">
        <v>91</v>
      </c>
      <c r="I12" s="33"/>
    </row>
    <row r="13" spans="1:9" x14ac:dyDescent="0.25">
      <c r="A13" s="160"/>
      <c r="B13" s="242"/>
      <c r="C13" s="209"/>
      <c r="D13" s="139">
        <v>103</v>
      </c>
      <c r="E13" s="139" t="s">
        <v>75</v>
      </c>
      <c r="F13" s="140" t="s">
        <v>91</v>
      </c>
      <c r="G13" s="139">
        <v>10095</v>
      </c>
      <c r="H13" s="137" t="s">
        <v>91</v>
      </c>
      <c r="I13" s="33"/>
    </row>
    <row r="14" spans="1:9" x14ac:dyDescent="0.25">
      <c r="A14" s="160"/>
      <c r="B14" s="242"/>
      <c r="C14" s="209"/>
      <c r="D14" s="139">
        <v>114</v>
      </c>
      <c r="E14" s="139" t="s">
        <v>77</v>
      </c>
      <c r="F14" s="140" t="s">
        <v>91</v>
      </c>
      <c r="G14" s="139">
        <v>11834</v>
      </c>
      <c r="H14" s="137" t="s">
        <v>91</v>
      </c>
      <c r="I14" s="33"/>
    </row>
    <row r="15" spans="1:9" x14ac:dyDescent="0.25">
      <c r="A15" s="160"/>
      <c r="B15" s="242"/>
      <c r="C15" s="209"/>
      <c r="D15" s="139">
        <v>115</v>
      </c>
      <c r="E15" s="139" t="s">
        <v>95</v>
      </c>
      <c r="F15" s="140" t="s">
        <v>91</v>
      </c>
      <c r="G15" s="139">
        <v>9315</v>
      </c>
      <c r="H15" s="137" t="s">
        <v>91</v>
      </c>
      <c r="I15" s="33"/>
    </row>
    <row r="16" spans="1:9" x14ac:dyDescent="0.25">
      <c r="A16" s="160"/>
      <c r="B16" s="242"/>
      <c r="C16" s="209"/>
      <c r="D16" s="139">
        <v>116</v>
      </c>
      <c r="E16" s="139" t="s">
        <v>95</v>
      </c>
      <c r="F16" s="140" t="s">
        <v>91</v>
      </c>
      <c r="G16" s="139">
        <v>9315</v>
      </c>
      <c r="H16" s="137" t="s">
        <v>91</v>
      </c>
      <c r="I16" s="33"/>
    </row>
    <row r="17" spans="1:10" x14ac:dyDescent="0.25">
      <c r="A17" s="160"/>
      <c r="B17" s="242"/>
      <c r="C17" s="210"/>
      <c r="D17" s="139">
        <v>117</v>
      </c>
      <c r="E17" s="139" t="s">
        <v>96</v>
      </c>
      <c r="F17" s="140" t="s">
        <v>91</v>
      </c>
      <c r="G17" s="139">
        <v>16316</v>
      </c>
      <c r="H17" s="137" t="s">
        <v>91</v>
      </c>
      <c r="I17" s="33"/>
    </row>
    <row r="18" spans="1:10" x14ac:dyDescent="0.25">
      <c r="A18" s="160"/>
      <c r="B18" s="242"/>
      <c r="C18" s="208" t="s">
        <v>28</v>
      </c>
      <c r="D18" s="139">
        <v>1</v>
      </c>
      <c r="E18" s="139" t="s">
        <v>79</v>
      </c>
      <c r="F18" s="140" t="s">
        <v>91</v>
      </c>
      <c r="G18" s="139">
        <v>10885</v>
      </c>
      <c r="H18" s="137" t="s">
        <v>91</v>
      </c>
      <c r="I18" s="33"/>
    </row>
    <row r="19" spans="1:10" x14ac:dyDescent="0.25">
      <c r="A19" s="160"/>
      <c r="B19" s="242"/>
      <c r="C19" s="209"/>
      <c r="D19" s="139">
        <v>3</v>
      </c>
      <c r="E19" s="139" t="s">
        <v>79</v>
      </c>
      <c r="F19" s="140" t="s">
        <v>91</v>
      </c>
      <c r="G19" s="139">
        <v>10885</v>
      </c>
      <c r="H19" s="137" t="s">
        <v>91</v>
      </c>
      <c r="I19" s="33"/>
    </row>
    <row r="20" spans="1:10" x14ac:dyDescent="0.25">
      <c r="A20" s="160"/>
      <c r="B20" s="242"/>
      <c r="C20" s="210"/>
      <c r="D20" s="136">
        <v>6</v>
      </c>
      <c r="E20" s="136" t="s">
        <v>79</v>
      </c>
      <c r="F20" s="143" t="s">
        <v>91</v>
      </c>
      <c r="G20" s="136"/>
      <c r="H20" s="136">
        <v>10885</v>
      </c>
      <c r="I20" s="33"/>
      <c r="J20" s="5" t="s">
        <v>118</v>
      </c>
    </row>
    <row r="21" spans="1:10" x14ac:dyDescent="0.25">
      <c r="A21" s="160"/>
      <c r="B21" s="242"/>
      <c r="C21" s="208" t="s">
        <v>33</v>
      </c>
      <c r="D21" s="139">
        <v>2</v>
      </c>
      <c r="E21" s="139" t="s">
        <v>74</v>
      </c>
      <c r="F21" s="140" t="s">
        <v>91</v>
      </c>
      <c r="G21" s="139">
        <v>15212</v>
      </c>
      <c r="H21" s="137" t="s">
        <v>91</v>
      </c>
      <c r="I21" s="33"/>
    </row>
    <row r="22" spans="1:10" x14ac:dyDescent="0.25">
      <c r="A22" s="160"/>
      <c r="B22" s="242"/>
      <c r="C22" s="209"/>
      <c r="D22" s="139">
        <v>12</v>
      </c>
      <c r="E22" s="139" t="s">
        <v>75</v>
      </c>
      <c r="F22" s="140" t="s">
        <v>91</v>
      </c>
      <c r="G22" s="139">
        <v>10095</v>
      </c>
      <c r="H22" s="137" t="s">
        <v>91</v>
      </c>
      <c r="I22" s="33"/>
    </row>
    <row r="23" spans="1:10" x14ac:dyDescent="0.25">
      <c r="A23" s="160"/>
      <c r="B23" s="242"/>
      <c r="C23" s="209"/>
      <c r="D23" s="139">
        <v>13</v>
      </c>
      <c r="E23" s="139" t="s">
        <v>80</v>
      </c>
      <c r="F23" s="140" t="s">
        <v>91</v>
      </c>
      <c r="G23" s="139">
        <v>10224</v>
      </c>
      <c r="H23" s="137" t="s">
        <v>91</v>
      </c>
      <c r="I23" s="33"/>
    </row>
    <row r="24" spans="1:10" x14ac:dyDescent="0.25">
      <c r="A24" s="160"/>
      <c r="B24" s="242"/>
      <c r="C24" s="210"/>
      <c r="D24" s="139">
        <v>14</v>
      </c>
      <c r="E24" s="139" t="s">
        <v>80</v>
      </c>
      <c r="F24" s="140" t="s">
        <v>91</v>
      </c>
      <c r="G24" s="139">
        <v>10224</v>
      </c>
      <c r="H24" s="137" t="s">
        <v>91</v>
      </c>
      <c r="I24" s="33"/>
    </row>
    <row r="25" spans="1:10" x14ac:dyDescent="0.25">
      <c r="A25" s="160"/>
      <c r="B25" s="242"/>
      <c r="C25" s="208" t="s">
        <v>37</v>
      </c>
      <c r="D25" s="139">
        <v>29</v>
      </c>
      <c r="E25" s="139" t="s">
        <v>81</v>
      </c>
      <c r="F25" s="140" t="s">
        <v>91</v>
      </c>
      <c r="G25" s="139">
        <v>25890</v>
      </c>
      <c r="H25" s="137" t="s">
        <v>91</v>
      </c>
      <c r="I25" s="33"/>
    </row>
    <row r="26" spans="1:10" x14ac:dyDescent="0.25">
      <c r="A26" s="160"/>
      <c r="B26" s="242"/>
      <c r="C26" s="209"/>
      <c r="D26" s="139">
        <v>26</v>
      </c>
      <c r="E26" s="139" t="s">
        <v>81</v>
      </c>
      <c r="F26" s="140" t="s">
        <v>91</v>
      </c>
      <c r="G26" s="139">
        <v>25890</v>
      </c>
      <c r="H26" s="137" t="s">
        <v>91</v>
      </c>
      <c r="I26" s="33"/>
    </row>
    <row r="27" spans="1:10" x14ac:dyDescent="0.25">
      <c r="A27" s="160"/>
      <c r="B27" s="242"/>
      <c r="C27" s="209"/>
      <c r="D27" s="139">
        <v>25</v>
      </c>
      <c r="E27" s="139" t="s">
        <v>82</v>
      </c>
      <c r="F27" s="140" t="s">
        <v>91</v>
      </c>
      <c r="G27" s="139">
        <v>12798</v>
      </c>
      <c r="H27" s="137" t="s">
        <v>91</v>
      </c>
      <c r="I27" s="33"/>
    </row>
    <row r="28" spans="1:10" x14ac:dyDescent="0.25">
      <c r="A28" s="160"/>
      <c r="B28" s="242"/>
      <c r="C28" s="209"/>
      <c r="D28" s="139" t="s">
        <v>70</v>
      </c>
      <c r="E28" s="139" t="s">
        <v>81</v>
      </c>
      <c r="F28" s="140" t="s">
        <v>91</v>
      </c>
      <c r="G28" s="139">
        <v>27296</v>
      </c>
      <c r="H28" s="137" t="s">
        <v>91</v>
      </c>
      <c r="I28" s="33"/>
    </row>
    <row r="29" spans="1:10" x14ac:dyDescent="0.25">
      <c r="A29" s="160"/>
      <c r="B29" s="242"/>
      <c r="C29" s="210"/>
      <c r="D29" s="139">
        <v>22</v>
      </c>
      <c r="E29" s="139" t="s">
        <v>81</v>
      </c>
      <c r="F29" s="140" t="s">
        <v>91</v>
      </c>
      <c r="G29" s="139">
        <v>25890</v>
      </c>
      <c r="H29" s="137" t="s">
        <v>91</v>
      </c>
      <c r="I29" s="33"/>
    </row>
    <row r="30" spans="1:10" x14ac:dyDescent="0.25">
      <c r="A30" s="160"/>
      <c r="B30" s="242"/>
      <c r="C30" s="208" t="s">
        <v>38</v>
      </c>
      <c r="D30" s="139">
        <v>41</v>
      </c>
      <c r="E30" s="139" t="s">
        <v>81</v>
      </c>
      <c r="F30" s="140" t="s">
        <v>91</v>
      </c>
      <c r="G30" s="139">
        <v>25890</v>
      </c>
      <c r="H30" s="137" t="s">
        <v>91</v>
      </c>
      <c r="I30" s="33"/>
    </row>
    <row r="31" spans="1:10" x14ac:dyDescent="0.25">
      <c r="A31" s="160"/>
      <c r="B31" s="242"/>
      <c r="C31" s="209"/>
      <c r="D31" s="139">
        <v>44</v>
      </c>
      <c r="E31" s="139" t="s">
        <v>83</v>
      </c>
      <c r="F31" s="140" t="s">
        <v>91</v>
      </c>
      <c r="G31" s="139">
        <v>20801</v>
      </c>
      <c r="H31" s="137" t="s">
        <v>91</v>
      </c>
      <c r="I31" s="33"/>
    </row>
    <row r="32" spans="1:10" x14ac:dyDescent="0.25">
      <c r="A32" s="160"/>
      <c r="B32" s="242"/>
      <c r="C32" s="209"/>
      <c r="D32" s="139">
        <v>45</v>
      </c>
      <c r="E32" s="139" t="s">
        <v>83</v>
      </c>
      <c r="F32" s="140" t="s">
        <v>91</v>
      </c>
      <c r="G32" s="139">
        <v>20801</v>
      </c>
      <c r="H32" s="137" t="s">
        <v>91</v>
      </c>
      <c r="I32" s="33"/>
    </row>
    <row r="33" spans="1:10" x14ac:dyDescent="0.25">
      <c r="A33" s="160"/>
      <c r="B33" s="242"/>
      <c r="C33" s="209"/>
      <c r="D33" s="139">
        <v>46</v>
      </c>
      <c r="E33" s="139" t="s">
        <v>84</v>
      </c>
      <c r="F33" s="140" t="s">
        <v>91</v>
      </c>
      <c r="G33" s="139">
        <v>8065</v>
      </c>
      <c r="H33" s="137" t="s">
        <v>91</v>
      </c>
      <c r="I33" s="33"/>
    </row>
    <row r="34" spans="1:10" x14ac:dyDescent="0.25">
      <c r="A34" s="160"/>
      <c r="B34" s="242"/>
      <c r="C34" s="209"/>
      <c r="D34" s="139">
        <v>48</v>
      </c>
      <c r="E34" s="139" t="s">
        <v>81</v>
      </c>
      <c r="F34" s="140" t="s">
        <v>91</v>
      </c>
      <c r="G34" s="139">
        <v>25890</v>
      </c>
      <c r="H34" s="137" t="s">
        <v>91</v>
      </c>
      <c r="I34" s="33"/>
    </row>
    <row r="35" spans="1:10" x14ac:dyDescent="0.25">
      <c r="A35" s="161"/>
      <c r="B35" s="243"/>
      <c r="C35" s="210"/>
      <c r="D35" s="139">
        <v>49</v>
      </c>
      <c r="E35" s="139" t="s">
        <v>81</v>
      </c>
      <c r="F35" s="140" t="s">
        <v>91</v>
      </c>
      <c r="G35" s="139">
        <v>25890</v>
      </c>
      <c r="H35" s="137" t="s">
        <v>91</v>
      </c>
      <c r="I35" s="33"/>
    </row>
    <row r="36" spans="1:10" x14ac:dyDescent="0.25">
      <c r="A36" s="159" t="s">
        <v>121</v>
      </c>
      <c r="B36" s="241" t="s">
        <v>60</v>
      </c>
      <c r="C36" s="225" t="s">
        <v>67</v>
      </c>
      <c r="D36" s="139">
        <v>48</v>
      </c>
      <c r="E36" s="139" t="s">
        <v>81</v>
      </c>
      <c r="F36" s="141" t="s">
        <v>91</v>
      </c>
      <c r="G36" s="142">
        <v>25890</v>
      </c>
      <c r="H36" s="137" t="s">
        <v>91</v>
      </c>
      <c r="I36" s="33"/>
    </row>
    <row r="37" spans="1:10" x14ac:dyDescent="0.25">
      <c r="A37" s="160"/>
      <c r="B37" s="242"/>
      <c r="C37" s="246"/>
      <c r="D37" s="139">
        <v>47</v>
      </c>
      <c r="E37" s="139" t="s">
        <v>90</v>
      </c>
      <c r="F37" s="141" t="s">
        <v>91</v>
      </c>
      <c r="G37" s="142">
        <v>38400</v>
      </c>
      <c r="H37" s="137" t="s">
        <v>91</v>
      </c>
      <c r="I37" s="33"/>
    </row>
    <row r="38" spans="1:10" x14ac:dyDescent="0.25">
      <c r="A38" s="160"/>
      <c r="B38" s="242"/>
      <c r="C38" s="246"/>
      <c r="D38" s="139">
        <v>46</v>
      </c>
      <c r="E38" s="139" t="s">
        <v>97</v>
      </c>
      <c r="F38" s="141" t="s">
        <v>91</v>
      </c>
      <c r="G38" s="142">
        <v>41919</v>
      </c>
      <c r="H38" s="137" t="s">
        <v>91</v>
      </c>
      <c r="I38" s="33"/>
    </row>
    <row r="39" spans="1:10" x14ac:dyDescent="0.25">
      <c r="A39" s="161"/>
      <c r="B39" s="243"/>
      <c r="C39" s="247"/>
      <c r="D39" s="139">
        <v>45</v>
      </c>
      <c r="E39" s="139" t="s">
        <v>90</v>
      </c>
      <c r="F39" s="141" t="s">
        <v>91</v>
      </c>
      <c r="G39" s="142">
        <v>38400</v>
      </c>
      <c r="H39" s="137" t="s">
        <v>91</v>
      </c>
      <c r="I39" s="33"/>
    </row>
    <row r="40" spans="1:10" x14ac:dyDescent="0.25">
      <c r="B40" s="153"/>
      <c r="C40" s="138" t="s">
        <v>12</v>
      </c>
      <c r="D40" s="144">
        <v>33</v>
      </c>
      <c r="E40" s="144"/>
      <c r="F40" s="144"/>
      <c r="G40" s="145">
        <f>SUM(G6:G39)/1000</f>
        <v>592.43700000000001</v>
      </c>
      <c r="H40" s="144"/>
      <c r="I40" s="144"/>
    </row>
    <row r="41" spans="1:10" x14ac:dyDescent="0.25">
      <c r="B41" s="154"/>
      <c r="D41" s="69"/>
      <c r="E41" s="69"/>
      <c r="F41" s="69"/>
      <c r="G41" s="147"/>
      <c r="H41" s="69"/>
      <c r="I41" s="69"/>
    </row>
    <row r="42" spans="1:10" x14ac:dyDescent="0.25">
      <c r="B42" s="154"/>
      <c r="C42" s="148"/>
      <c r="D42" s="69"/>
      <c r="E42" s="69"/>
      <c r="F42" s="69"/>
      <c r="G42" s="147"/>
      <c r="H42" s="69"/>
      <c r="I42" s="69"/>
    </row>
    <row r="43" spans="1:10" x14ac:dyDescent="0.25">
      <c r="A43" s="144" t="s">
        <v>122</v>
      </c>
      <c r="B43" s="144" t="s">
        <v>20</v>
      </c>
      <c r="C43" s="135" t="s">
        <v>28</v>
      </c>
      <c r="D43" s="155">
        <v>6</v>
      </c>
      <c r="E43" s="155" t="s">
        <v>79</v>
      </c>
      <c r="F43" s="156" t="s">
        <v>91</v>
      </c>
      <c r="G43" s="155">
        <v>10885</v>
      </c>
      <c r="H43" s="155" t="s">
        <v>91</v>
      </c>
      <c r="I43" s="33"/>
      <c r="J43" s="5" t="s">
        <v>119</v>
      </c>
    </row>
    <row r="44" spans="1:10" x14ac:dyDescent="0.25">
      <c r="A44" s="159" t="s">
        <v>123</v>
      </c>
      <c r="B44" s="249" t="s">
        <v>48</v>
      </c>
      <c r="C44" s="244" t="s">
        <v>114</v>
      </c>
      <c r="D44" s="139">
        <v>25</v>
      </c>
      <c r="E44" s="139" t="s">
        <v>115</v>
      </c>
      <c r="F44" s="141" t="s">
        <v>91</v>
      </c>
      <c r="G44" s="139">
        <v>3182</v>
      </c>
      <c r="H44" s="137" t="s">
        <v>91</v>
      </c>
      <c r="I44" s="33"/>
    </row>
    <row r="45" spans="1:10" x14ac:dyDescent="0.25">
      <c r="A45" s="160"/>
      <c r="B45" s="249"/>
      <c r="C45" s="244"/>
      <c r="D45" s="139">
        <v>26</v>
      </c>
      <c r="E45" s="139" t="s">
        <v>115</v>
      </c>
      <c r="F45" s="141" t="s">
        <v>91</v>
      </c>
      <c r="G45" s="139">
        <v>3182</v>
      </c>
      <c r="H45" s="137" t="s">
        <v>91</v>
      </c>
      <c r="I45" s="33"/>
    </row>
    <row r="46" spans="1:10" x14ac:dyDescent="0.25">
      <c r="A46" s="160"/>
      <c r="B46" s="249"/>
      <c r="C46" s="244"/>
      <c r="D46" s="139">
        <v>27</v>
      </c>
      <c r="E46" s="139" t="s">
        <v>115</v>
      </c>
      <c r="F46" s="141" t="s">
        <v>91</v>
      </c>
      <c r="G46" s="139">
        <v>3182</v>
      </c>
      <c r="H46" s="137" t="s">
        <v>91</v>
      </c>
      <c r="I46" s="33"/>
    </row>
    <row r="47" spans="1:10" x14ac:dyDescent="0.25">
      <c r="A47" s="160"/>
      <c r="B47" s="249"/>
      <c r="C47" s="146" t="s">
        <v>39</v>
      </c>
      <c r="D47" s="139">
        <v>20</v>
      </c>
      <c r="E47" s="139" t="s">
        <v>83</v>
      </c>
      <c r="F47" s="141" t="s">
        <v>91</v>
      </c>
      <c r="G47" s="139">
        <v>20801</v>
      </c>
      <c r="H47" s="137" t="s">
        <v>91</v>
      </c>
      <c r="I47" s="33"/>
    </row>
    <row r="48" spans="1:10" x14ac:dyDescent="0.25">
      <c r="A48" s="160"/>
      <c r="B48" s="249"/>
      <c r="C48" s="146" t="s">
        <v>38</v>
      </c>
      <c r="D48" s="139">
        <v>14</v>
      </c>
      <c r="E48" s="139" t="s">
        <v>84</v>
      </c>
      <c r="F48" s="141" t="s">
        <v>91</v>
      </c>
      <c r="G48" s="139">
        <v>8065</v>
      </c>
      <c r="H48" s="137" t="s">
        <v>91</v>
      </c>
      <c r="I48" s="33"/>
    </row>
    <row r="49" spans="1:9" x14ac:dyDescent="0.25">
      <c r="A49" s="160"/>
      <c r="B49" s="249"/>
      <c r="C49" s="248" t="s">
        <v>44</v>
      </c>
      <c r="D49" s="139">
        <v>17</v>
      </c>
      <c r="E49" s="139" t="s">
        <v>77</v>
      </c>
      <c r="F49" s="141" t="s">
        <v>91</v>
      </c>
      <c r="G49" s="139">
        <v>11834</v>
      </c>
      <c r="H49" s="137" t="s">
        <v>91</v>
      </c>
      <c r="I49" s="33"/>
    </row>
    <row r="50" spans="1:9" x14ac:dyDescent="0.25">
      <c r="A50" s="161"/>
      <c r="B50" s="249"/>
      <c r="C50" s="248"/>
      <c r="D50" s="139">
        <v>18</v>
      </c>
      <c r="E50" s="139" t="s">
        <v>77</v>
      </c>
      <c r="F50" s="141" t="s">
        <v>91</v>
      </c>
      <c r="G50" s="139">
        <v>11834</v>
      </c>
      <c r="H50" s="137" t="s">
        <v>91</v>
      </c>
      <c r="I50" s="33"/>
    </row>
    <row r="51" spans="1:9" x14ac:dyDescent="0.25">
      <c r="A51" s="159" t="s">
        <v>124</v>
      </c>
      <c r="B51" s="241" t="s">
        <v>60</v>
      </c>
      <c r="C51" s="244" t="s">
        <v>40</v>
      </c>
      <c r="D51" s="139">
        <v>25</v>
      </c>
      <c r="E51" s="139" t="s">
        <v>88</v>
      </c>
      <c r="F51" s="141" t="s">
        <v>91</v>
      </c>
      <c r="G51" s="142">
        <v>27695</v>
      </c>
      <c r="H51" s="137" t="s">
        <v>91</v>
      </c>
      <c r="I51" s="33"/>
    </row>
    <row r="52" spans="1:9" x14ac:dyDescent="0.25">
      <c r="A52" s="160"/>
      <c r="B52" s="242"/>
      <c r="C52" s="245"/>
      <c r="D52" s="139">
        <v>26</v>
      </c>
      <c r="E52" s="139" t="s">
        <v>89</v>
      </c>
      <c r="F52" s="141" t="s">
        <v>91</v>
      </c>
      <c r="G52" s="142">
        <v>18924</v>
      </c>
      <c r="H52" s="137" t="s">
        <v>91</v>
      </c>
      <c r="I52" s="33"/>
    </row>
    <row r="53" spans="1:9" x14ac:dyDescent="0.25">
      <c r="A53" s="160"/>
      <c r="B53" s="242"/>
      <c r="C53" s="245"/>
      <c r="D53" s="139">
        <v>27</v>
      </c>
      <c r="E53" s="139" t="s">
        <v>86</v>
      </c>
      <c r="F53" s="141" t="s">
        <v>91</v>
      </c>
      <c r="G53" s="142">
        <v>24695</v>
      </c>
      <c r="H53" s="137" t="s">
        <v>91</v>
      </c>
      <c r="I53" s="33"/>
    </row>
    <row r="54" spans="1:9" x14ac:dyDescent="0.25">
      <c r="A54" s="160"/>
      <c r="B54" s="242"/>
      <c r="C54" s="245"/>
      <c r="D54" s="139">
        <v>29</v>
      </c>
      <c r="E54" s="139" t="s">
        <v>87</v>
      </c>
      <c r="F54" s="141" t="s">
        <v>91</v>
      </c>
      <c r="G54" s="142">
        <v>6450</v>
      </c>
      <c r="H54" s="137" t="s">
        <v>91</v>
      </c>
      <c r="I54" s="33"/>
    </row>
    <row r="55" spans="1:9" x14ac:dyDescent="0.25">
      <c r="A55" s="160"/>
      <c r="B55" s="242"/>
      <c r="C55" s="244" t="s">
        <v>61</v>
      </c>
      <c r="D55" s="139">
        <v>25</v>
      </c>
      <c r="E55" s="139" t="s">
        <v>86</v>
      </c>
      <c r="F55" s="141" t="s">
        <v>91</v>
      </c>
      <c r="G55" s="142">
        <v>24695</v>
      </c>
      <c r="H55" s="137" t="s">
        <v>91</v>
      </c>
      <c r="I55" s="33"/>
    </row>
    <row r="56" spans="1:9" x14ac:dyDescent="0.25">
      <c r="A56" s="161"/>
      <c r="B56" s="243"/>
      <c r="C56" s="245"/>
      <c r="D56" s="139">
        <v>28</v>
      </c>
      <c r="E56" s="139" t="s">
        <v>107</v>
      </c>
      <c r="F56" s="141" t="s">
        <v>91</v>
      </c>
      <c r="G56" s="142">
        <v>8798</v>
      </c>
      <c r="H56" s="137" t="s">
        <v>91</v>
      </c>
      <c r="I56" s="33"/>
    </row>
    <row r="57" spans="1:9" x14ac:dyDescent="0.25">
      <c r="C57" s="138" t="s">
        <v>12</v>
      </c>
      <c r="D57" s="144">
        <v>14</v>
      </c>
      <c r="E57" s="144"/>
      <c r="F57" s="144"/>
      <c r="G57" s="145">
        <f>SUM(G43:G56)/1000</f>
        <v>184.22200000000001</v>
      </c>
      <c r="H57" s="144"/>
      <c r="I57" s="144"/>
    </row>
    <row r="60" spans="1:9" x14ac:dyDescent="0.25">
      <c r="A60" s="159" t="s">
        <v>125</v>
      </c>
      <c r="B60" s="241" t="s">
        <v>20</v>
      </c>
      <c r="C60" s="238" t="s">
        <v>21</v>
      </c>
      <c r="D60" s="139">
        <v>99</v>
      </c>
      <c r="E60" s="141" t="s">
        <v>91</v>
      </c>
      <c r="F60" s="139" t="s">
        <v>76</v>
      </c>
      <c r="G60" s="139" t="s">
        <v>91</v>
      </c>
      <c r="H60" s="139">
        <v>120</v>
      </c>
      <c r="I60" s="149"/>
    </row>
    <row r="61" spans="1:9" x14ac:dyDescent="0.25">
      <c r="A61" s="160"/>
      <c r="B61" s="242"/>
      <c r="C61" s="239"/>
      <c r="D61" s="139">
        <v>100</v>
      </c>
      <c r="E61" s="141" t="s">
        <v>91</v>
      </c>
      <c r="F61" s="139" t="s">
        <v>76</v>
      </c>
      <c r="G61" s="139" t="s">
        <v>91</v>
      </c>
      <c r="H61" s="139">
        <v>120</v>
      </c>
      <c r="I61" s="149"/>
    </row>
    <row r="62" spans="1:9" x14ac:dyDescent="0.25">
      <c r="A62" s="160"/>
      <c r="B62" s="242"/>
      <c r="C62" s="239"/>
      <c r="D62" s="139">
        <v>101</v>
      </c>
      <c r="E62" s="141" t="s">
        <v>91</v>
      </c>
      <c r="F62" s="139" t="s">
        <v>76</v>
      </c>
      <c r="G62" s="139" t="s">
        <v>91</v>
      </c>
      <c r="H62" s="139">
        <v>120</v>
      </c>
      <c r="I62" s="149"/>
    </row>
    <row r="63" spans="1:9" x14ac:dyDescent="0.25">
      <c r="A63" s="160"/>
      <c r="B63" s="242"/>
      <c r="C63" s="240"/>
      <c r="D63" s="139">
        <v>113</v>
      </c>
      <c r="E63" s="141" t="s">
        <v>91</v>
      </c>
      <c r="F63" s="139" t="s">
        <v>76</v>
      </c>
      <c r="G63" s="139" t="s">
        <v>91</v>
      </c>
      <c r="H63" s="139">
        <v>120</v>
      </c>
      <c r="I63" s="149"/>
    </row>
    <row r="64" spans="1:9" x14ac:dyDescent="0.25">
      <c r="A64" s="160"/>
      <c r="B64" s="242"/>
      <c r="C64" s="236" t="s">
        <v>28</v>
      </c>
      <c r="D64" s="139">
        <v>4</v>
      </c>
      <c r="E64" s="141" t="s">
        <v>91</v>
      </c>
      <c r="F64" s="139" t="s">
        <v>76</v>
      </c>
      <c r="G64" s="139" t="s">
        <v>91</v>
      </c>
      <c r="H64" s="139">
        <v>120</v>
      </c>
      <c r="I64" s="149"/>
    </row>
    <row r="65" spans="1:9" x14ac:dyDescent="0.25">
      <c r="A65" s="160"/>
      <c r="B65" s="242"/>
      <c r="C65" s="236"/>
      <c r="D65" s="139">
        <v>5</v>
      </c>
      <c r="E65" s="141" t="s">
        <v>91</v>
      </c>
      <c r="F65" s="139" t="s">
        <v>76</v>
      </c>
      <c r="G65" s="139" t="s">
        <v>91</v>
      </c>
      <c r="H65" s="139">
        <v>120</v>
      </c>
      <c r="I65" s="149"/>
    </row>
    <row r="66" spans="1:9" x14ac:dyDescent="0.25">
      <c r="A66" s="160"/>
      <c r="B66" s="242"/>
      <c r="C66" s="236"/>
      <c r="D66" s="139">
        <v>2</v>
      </c>
      <c r="E66" s="141" t="s">
        <v>91</v>
      </c>
      <c r="F66" s="139" t="s">
        <v>76</v>
      </c>
      <c r="G66" s="139" t="s">
        <v>91</v>
      </c>
      <c r="H66" s="139">
        <v>120</v>
      </c>
      <c r="I66" s="149"/>
    </row>
    <row r="67" spans="1:9" x14ac:dyDescent="0.25">
      <c r="A67" s="160"/>
      <c r="B67" s="242"/>
      <c r="C67" s="238" t="s">
        <v>33</v>
      </c>
      <c r="D67" s="139">
        <v>3</v>
      </c>
      <c r="E67" s="141" t="s">
        <v>91</v>
      </c>
      <c r="F67" s="139" t="s">
        <v>92</v>
      </c>
      <c r="G67" s="139" t="s">
        <v>91</v>
      </c>
      <c r="H67" s="139">
        <v>376</v>
      </c>
      <c r="I67" s="33"/>
    </row>
    <row r="68" spans="1:9" x14ac:dyDescent="0.25">
      <c r="A68" s="160"/>
      <c r="B68" s="242"/>
      <c r="C68" s="239"/>
      <c r="D68" s="139">
        <v>4</v>
      </c>
      <c r="E68" s="141" t="s">
        <v>91</v>
      </c>
      <c r="F68" s="139" t="s">
        <v>92</v>
      </c>
      <c r="G68" s="139" t="s">
        <v>91</v>
      </c>
      <c r="H68" s="139">
        <v>376</v>
      </c>
      <c r="I68" s="33"/>
    </row>
    <row r="69" spans="1:9" x14ac:dyDescent="0.25">
      <c r="A69" s="160"/>
      <c r="B69" s="242"/>
      <c r="C69" s="239"/>
      <c r="D69" s="139">
        <v>5</v>
      </c>
      <c r="E69" s="141" t="s">
        <v>91</v>
      </c>
      <c r="F69" s="139" t="s">
        <v>93</v>
      </c>
      <c r="G69" s="139" t="s">
        <v>91</v>
      </c>
      <c r="H69" s="139">
        <v>351</v>
      </c>
      <c r="I69" s="33"/>
    </row>
    <row r="70" spans="1:9" x14ac:dyDescent="0.25">
      <c r="A70" s="160"/>
      <c r="B70" s="242"/>
      <c r="C70" s="239"/>
      <c r="D70" s="139">
        <v>6</v>
      </c>
      <c r="E70" s="141" t="s">
        <v>91</v>
      </c>
      <c r="F70" s="139" t="s">
        <v>93</v>
      </c>
      <c r="G70" s="139" t="s">
        <v>91</v>
      </c>
      <c r="H70" s="139">
        <v>351</v>
      </c>
      <c r="I70" s="33"/>
    </row>
    <row r="71" spans="1:9" x14ac:dyDescent="0.25">
      <c r="A71" s="160"/>
      <c r="B71" s="242"/>
      <c r="C71" s="239"/>
      <c r="D71" s="139">
        <v>7</v>
      </c>
      <c r="E71" s="141" t="s">
        <v>91</v>
      </c>
      <c r="F71" s="139" t="s">
        <v>93</v>
      </c>
      <c r="G71" s="139" t="s">
        <v>91</v>
      </c>
      <c r="H71" s="139">
        <v>351</v>
      </c>
      <c r="I71" s="33"/>
    </row>
    <row r="72" spans="1:9" x14ac:dyDescent="0.25">
      <c r="A72" s="160"/>
      <c r="B72" s="242"/>
      <c r="C72" s="239"/>
      <c r="D72" s="139">
        <v>8</v>
      </c>
      <c r="E72" s="141" t="s">
        <v>91</v>
      </c>
      <c r="F72" s="139" t="s">
        <v>93</v>
      </c>
      <c r="G72" s="139" t="s">
        <v>91</v>
      </c>
      <c r="H72" s="139">
        <v>351</v>
      </c>
      <c r="I72" s="33"/>
    </row>
    <row r="73" spans="1:9" x14ac:dyDescent="0.25">
      <c r="A73" s="160"/>
      <c r="B73" s="242"/>
      <c r="C73" s="239"/>
      <c r="D73" s="139">
        <v>9</v>
      </c>
      <c r="E73" s="141" t="s">
        <v>91</v>
      </c>
      <c r="F73" s="139" t="s">
        <v>93</v>
      </c>
      <c r="G73" s="139" t="s">
        <v>91</v>
      </c>
      <c r="H73" s="139">
        <v>351</v>
      </c>
      <c r="I73" s="33"/>
    </row>
    <row r="74" spans="1:9" x14ac:dyDescent="0.25">
      <c r="A74" s="160"/>
      <c r="B74" s="242"/>
      <c r="C74" s="239"/>
      <c r="D74" s="139">
        <v>10</v>
      </c>
      <c r="E74" s="141" t="s">
        <v>91</v>
      </c>
      <c r="F74" s="139" t="s">
        <v>92</v>
      </c>
      <c r="G74" s="139" t="s">
        <v>91</v>
      </c>
      <c r="H74" s="139">
        <v>376</v>
      </c>
      <c r="I74" s="33"/>
    </row>
    <row r="75" spans="1:9" x14ac:dyDescent="0.25">
      <c r="A75" s="160"/>
      <c r="B75" s="242"/>
      <c r="C75" s="240"/>
      <c r="D75" s="139">
        <v>11</v>
      </c>
      <c r="E75" s="141" t="s">
        <v>91</v>
      </c>
      <c r="F75" s="139" t="s">
        <v>92</v>
      </c>
      <c r="G75" s="139" t="s">
        <v>91</v>
      </c>
      <c r="H75" s="139">
        <v>376</v>
      </c>
      <c r="I75" s="33"/>
    </row>
    <row r="76" spans="1:9" x14ac:dyDescent="0.25">
      <c r="A76" s="161"/>
      <c r="B76" s="243"/>
      <c r="C76" s="150" t="s">
        <v>38</v>
      </c>
      <c r="D76" s="139">
        <v>47</v>
      </c>
      <c r="E76" s="141" t="s">
        <v>91</v>
      </c>
      <c r="F76" s="139" t="s">
        <v>85</v>
      </c>
      <c r="G76" s="139" t="s">
        <v>91</v>
      </c>
      <c r="H76" s="139">
        <v>162</v>
      </c>
      <c r="I76" s="149"/>
    </row>
    <row r="77" spans="1:9" x14ac:dyDescent="0.25">
      <c r="C77" s="138" t="s">
        <v>12</v>
      </c>
      <c r="D77" s="144">
        <v>17</v>
      </c>
      <c r="E77" s="144"/>
      <c r="F77" s="144"/>
      <c r="G77" s="145"/>
      <c r="H77" s="145">
        <f>SUM(H60:H76)</f>
        <v>4261</v>
      </c>
      <c r="I77" s="144"/>
    </row>
    <row r="80" spans="1:9" s="157" customFormat="1" ht="15.75" customHeight="1" x14ac:dyDescent="0.25">
      <c r="A80" s="162" t="s">
        <v>126</v>
      </c>
      <c r="B80" s="237" t="s">
        <v>49</v>
      </c>
      <c r="C80" s="236" t="s">
        <v>58</v>
      </c>
      <c r="D80" s="139">
        <v>12</v>
      </c>
      <c r="E80" s="139" t="s">
        <v>103</v>
      </c>
      <c r="F80" s="141" t="s">
        <v>91</v>
      </c>
      <c r="G80" s="142">
        <v>3000</v>
      </c>
      <c r="H80" s="139" t="s">
        <v>91</v>
      </c>
      <c r="I80" s="149"/>
    </row>
    <row r="81" spans="1:9" s="157" customFormat="1" ht="15.75" customHeight="1" x14ac:dyDescent="0.25">
      <c r="A81" s="163"/>
      <c r="B81" s="237"/>
      <c r="C81" s="236"/>
      <c r="D81" s="139">
        <v>30</v>
      </c>
      <c r="E81" s="139" t="s">
        <v>108</v>
      </c>
      <c r="F81" s="141" t="s">
        <v>91</v>
      </c>
      <c r="G81" s="142">
        <v>1700</v>
      </c>
      <c r="H81" s="139" t="s">
        <v>91</v>
      </c>
      <c r="I81" s="149"/>
    </row>
    <row r="82" spans="1:9" s="157" customFormat="1" ht="15.75" customHeight="1" x14ac:dyDescent="0.25">
      <c r="A82" s="163"/>
      <c r="B82" s="237"/>
      <c r="C82" s="236"/>
      <c r="D82" s="139">
        <v>31</v>
      </c>
      <c r="E82" s="139" t="s">
        <v>109</v>
      </c>
      <c r="F82" s="141" t="s">
        <v>91</v>
      </c>
      <c r="G82" s="142">
        <v>2385</v>
      </c>
      <c r="H82" s="139" t="s">
        <v>91</v>
      </c>
      <c r="I82" s="149"/>
    </row>
    <row r="83" spans="1:9" s="157" customFormat="1" ht="15.75" customHeight="1" x14ac:dyDescent="0.25">
      <c r="A83" s="163"/>
      <c r="B83" s="237"/>
      <c r="C83" s="236" t="s">
        <v>50</v>
      </c>
      <c r="D83" s="139">
        <v>90</v>
      </c>
      <c r="E83" s="139" t="s">
        <v>77</v>
      </c>
      <c r="F83" s="141" t="s">
        <v>91</v>
      </c>
      <c r="G83" s="142">
        <v>11834</v>
      </c>
      <c r="H83" s="139" t="s">
        <v>91</v>
      </c>
      <c r="I83" s="149"/>
    </row>
    <row r="84" spans="1:9" s="157" customFormat="1" ht="15.75" customHeight="1" x14ac:dyDescent="0.25">
      <c r="A84" s="163"/>
      <c r="B84" s="237"/>
      <c r="C84" s="236"/>
      <c r="D84" s="139">
        <v>106</v>
      </c>
      <c r="E84" s="139" t="s">
        <v>77</v>
      </c>
      <c r="F84" s="141" t="s">
        <v>91</v>
      </c>
      <c r="G84" s="142">
        <v>11834</v>
      </c>
      <c r="H84" s="139" t="s">
        <v>91</v>
      </c>
      <c r="I84" s="149"/>
    </row>
    <row r="85" spans="1:9" s="157" customFormat="1" ht="15.75" customHeight="1" x14ac:dyDescent="0.25">
      <c r="A85" s="163"/>
      <c r="B85" s="237"/>
      <c r="C85" s="236"/>
      <c r="D85" s="139">
        <v>107</v>
      </c>
      <c r="E85" s="139" t="s">
        <v>74</v>
      </c>
      <c r="F85" s="141" t="s">
        <v>91</v>
      </c>
      <c r="G85" s="142">
        <v>15212</v>
      </c>
      <c r="H85" s="139" t="s">
        <v>91</v>
      </c>
      <c r="I85" s="149"/>
    </row>
    <row r="86" spans="1:9" s="157" customFormat="1" ht="15.75" customHeight="1" x14ac:dyDescent="0.25">
      <c r="A86" s="163"/>
      <c r="B86" s="237"/>
      <c r="C86" s="236"/>
      <c r="D86" s="139">
        <v>108</v>
      </c>
      <c r="E86" s="139" t="s">
        <v>77</v>
      </c>
      <c r="F86" s="141" t="s">
        <v>91</v>
      </c>
      <c r="G86" s="142">
        <v>11834</v>
      </c>
      <c r="H86" s="139" t="s">
        <v>91</v>
      </c>
      <c r="I86" s="149"/>
    </row>
    <row r="87" spans="1:9" s="157" customFormat="1" ht="15.75" customHeight="1" x14ac:dyDescent="0.25">
      <c r="A87" s="163"/>
      <c r="B87" s="237"/>
      <c r="C87" s="236"/>
      <c r="D87" s="139">
        <v>109</v>
      </c>
      <c r="E87" s="139" t="s">
        <v>74</v>
      </c>
      <c r="F87" s="141" t="s">
        <v>91</v>
      </c>
      <c r="G87" s="142">
        <v>15212</v>
      </c>
      <c r="H87" s="139" t="s">
        <v>91</v>
      </c>
      <c r="I87" s="149"/>
    </row>
    <row r="88" spans="1:9" s="157" customFormat="1" ht="15.75" customHeight="1" x14ac:dyDescent="0.25">
      <c r="A88" s="163"/>
      <c r="B88" s="237"/>
      <c r="C88" s="236"/>
      <c r="D88" s="139">
        <v>110</v>
      </c>
      <c r="E88" s="139" t="s">
        <v>77</v>
      </c>
      <c r="F88" s="141" t="s">
        <v>91</v>
      </c>
      <c r="G88" s="142">
        <v>11834</v>
      </c>
      <c r="H88" s="139" t="s">
        <v>91</v>
      </c>
      <c r="I88" s="149"/>
    </row>
    <row r="89" spans="1:9" s="157" customFormat="1" ht="15.75" customHeight="1" x14ac:dyDescent="0.25">
      <c r="A89" s="163"/>
      <c r="B89" s="237"/>
      <c r="C89" s="236"/>
      <c r="D89" s="139">
        <v>111</v>
      </c>
      <c r="E89" s="139" t="s">
        <v>104</v>
      </c>
      <c r="F89" s="141" t="s">
        <v>91</v>
      </c>
      <c r="G89" s="142">
        <v>8002</v>
      </c>
      <c r="H89" s="139" t="s">
        <v>91</v>
      </c>
      <c r="I89" s="149"/>
    </row>
    <row r="90" spans="1:9" s="157" customFormat="1" ht="15.75" customHeight="1" x14ac:dyDescent="0.25">
      <c r="A90" s="163"/>
      <c r="B90" s="237"/>
      <c r="C90" s="236"/>
      <c r="D90" s="139">
        <v>112</v>
      </c>
      <c r="E90" s="139" t="s">
        <v>104</v>
      </c>
      <c r="F90" s="141" t="s">
        <v>91</v>
      </c>
      <c r="G90" s="142">
        <v>8002</v>
      </c>
      <c r="H90" s="139" t="s">
        <v>91</v>
      </c>
      <c r="I90" s="149"/>
    </row>
    <row r="91" spans="1:9" s="157" customFormat="1" ht="15.75" customHeight="1" x14ac:dyDescent="0.25">
      <c r="A91" s="163"/>
      <c r="B91" s="237"/>
      <c r="C91" s="236" t="s">
        <v>51</v>
      </c>
      <c r="D91" s="139">
        <v>79</v>
      </c>
      <c r="E91" s="139" t="s">
        <v>77</v>
      </c>
      <c r="F91" s="141" t="s">
        <v>91</v>
      </c>
      <c r="G91" s="142">
        <v>11834</v>
      </c>
      <c r="H91" s="139" t="s">
        <v>91</v>
      </c>
      <c r="I91" s="149"/>
    </row>
    <row r="92" spans="1:9" s="157" customFormat="1" ht="15.75" customHeight="1" x14ac:dyDescent="0.25">
      <c r="A92" s="163"/>
      <c r="B92" s="237"/>
      <c r="C92" s="236"/>
      <c r="D92" s="139">
        <v>95</v>
      </c>
      <c r="E92" s="139" t="s">
        <v>77</v>
      </c>
      <c r="F92" s="141" t="s">
        <v>91</v>
      </c>
      <c r="G92" s="142">
        <v>11834</v>
      </c>
      <c r="H92" s="139" t="s">
        <v>91</v>
      </c>
      <c r="I92" s="149"/>
    </row>
    <row r="93" spans="1:9" s="157" customFormat="1" ht="15.75" customHeight="1" x14ac:dyDescent="0.25">
      <c r="A93" s="163"/>
      <c r="B93" s="237"/>
      <c r="C93" s="236"/>
      <c r="D93" s="139">
        <v>96</v>
      </c>
      <c r="E93" s="139" t="s">
        <v>74</v>
      </c>
      <c r="F93" s="141" t="s">
        <v>91</v>
      </c>
      <c r="G93" s="142">
        <v>15212</v>
      </c>
      <c r="H93" s="139" t="s">
        <v>91</v>
      </c>
      <c r="I93" s="149"/>
    </row>
    <row r="94" spans="1:9" s="157" customFormat="1" ht="15.75" customHeight="1" x14ac:dyDescent="0.25">
      <c r="A94" s="163"/>
      <c r="B94" s="237"/>
      <c r="C94" s="236"/>
      <c r="D94" s="139">
        <v>97</v>
      </c>
      <c r="E94" s="139" t="s">
        <v>77</v>
      </c>
      <c r="F94" s="141" t="s">
        <v>91</v>
      </c>
      <c r="G94" s="142">
        <v>11834</v>
      </c>
      <c r="H94" s="139" t="s">
        <v>91</v>
      </c>
      <c r="I94" s="149"/>
    </row>
    <row r="95" spans="1:9" s="157" customFormat="1" ht="15.75" customHeight="1" x14ac:dyDescent="0.25">
      <c r="A95" s="163"/>
      <c r="B95" s="237"/>
      <c r="C95" s="236"/>
      <c r="D95" s="139">
        <v>98</v>
      </c>
      <c r="E95" s="139" t="s">
        <v>74</v>
      </c>
      <c r="F95" s="141" t="s">
        <v>91</v>
      </c>
      <c r="G95" s="142">
        <v>15212</v>
      </c>
      <c r="H95" s="139" t="s">
        <v>91</v>
      </c>
      <c r="I95" s="149"/>
    </row>
    <row r="96" spans="1:9" s="157" customFormat="1" ht="15.75" customHeight="1" x14ac:dyDescent="0.25">
      <c r="A96" s="163"/>
      <c r="B96" s="237"/>
      <c r="C96" s="236"/>
      <c r="D96" s="139">
        <v>99</v>
      </c>
      <c r="E96" s="139" t="s">
        <v>77</v>
      </c>
      <c r="F96" s="141" t="s">
        <v>91</v>
      </c>
      <c r="G96" s="142">
        <v>11834</v>
      </c>
      <c r="H96" s="139" t="s">
        <v>91</v>
      </c>
      <c r="I96" s="149"/>
    </row>
    <row r="97" spans="1:9" s="157" customFormat="1" ht="15.75" customHeight="1" x14ac:dyDescent="0.25">
      <c r="A97" s="163"/>
      <c r="B97" s="237"/>
      <c r="C97" s="236"/>
      <c r="D97" s="139">
        <v>100</v>
      </c>
      <c r="E97" s="139" t="s">
        <v>104</v>
      </c>
      <c r="F97" s="141" t="s">
        <v>91</v>
      </c>
      <c r="G97" s="142">
        <v>8002</v>
      </c>
      <c r="H97" s="139" t="s">
        <v>91</v>
      </c>
      <c r="I97" s="149"/>
    </row>
    <row r="98" spans="1:9" s="157" customFormat="1" ht="15.75" customHeight="1" x14ac:dyDescent="0.25">
      <c r="A98" s="164"/>
      <c r="B98" s="237"/>
      <c r="C98" s="236"/>
      <c r="D98" s="139">
        <v>101</v>
      </c>
      <c r="E98" s="139" t="s">
        <v>104</v>
      </c>
      <c r="F98" s="141" t="s">
        <v>91</v>
      </c>
      <c r="G98" s="142">
        <v>8002</v>
      </c>
      <c r="H98" s="139" t="s">
        <v>91</v>
      </c>
      <c r="I98" s="149"/>
    </row>
    <row r="99" spans="1:9" x14ac:dyDescent="0.25">
      <c r="C99" s="138" t="s">
        <v>12</v>
      </c>
      <c r="D99" s="144">
        <v>19</v>
      </c>
      <c r="E99" s="144"/>
      <c r="F99" s="144"/>
      <c r="G99" s="145">
        <f>SUM(G80:G98)/1000</f>
        <v>194.613</v>
      </c>
      <c r="H99" s="144"/>
      <c r="I99" s="144"/>
    </row>
  </sheetData>
  <mergeCells count="31">
    <mergeCell ref="H4:H5"/>
    <mergeCell ref="A4:A5"/>
    <mergeCell ref="A2:I2"/>
    <mergeCell ref="B4:B5"/>
    <mergeCell ref="C4:C5"/>
    <mergeCell ref="D4:D5"/>
    <mergeCell ref="E4:F4"/>
    <mergeCell ref="G4:G5"/>
    <mergeCell ref="I4:I5"/>
    <mergeCell ref="C51:C54"/>
    <mergeCell ref="C55:C56"/>
    <mergeCell ref="B51:B56"/>
    <mergeCell ref="C60:C63"/>
    <mergeCell ref="B6:B35"/>
    <mergeCell ref="C36:C39"/>
    <mergeCell ref="B36:B39"/>
    <mergeCell ref="C44:C46"/>
    <mergeCell ref="C49:C50"/>
    <mergeCell ref="B44:B50"/>
    <mergeCell ref="C30:C35"/>
    <mergeCell ref="C8:C17"/>
    <mergeCell ref="C18:C20"/>
    <mergeCell ref="C21:C24"/>
    <mergeCell ref="C25:C29"/>
    <mergeCell ref="C83:C90"/>
    <mergeCell ref="C91:C98"/>
    <mergeCell ref="B80:B98"/>
    <mergeCell ref="C64:C66"/>
    <mergeCell ref="C67:C75"/>
    <mergeCell ref="B60:B76"/>
    <mergeCell ref="C80:C82"/>
  </mergeCells>
  <conditionalFormatting sqref="E6:F6">
    <cfRule type="iconSet" priority="34">
      <iconSet iconSet="3Symbols">
        <cfvo type="percent" val="0"/>
        <cfvo type="percent" val="33"/>
        <cfvo type="percent" val="67"/>
      </iconSet>
    </cfRule>
  </conditionalFormatting>
  <conditionalFormatting sqref="E4:F5">
    <cfRule type="iconSet" priority="33">
      <iconSet iconSet="3Symbols">
        <cfvo type="percent" val="0"/>
        <cfvo type="percent" val="33"/>
        <cfvo type="percent" val="67"/>
      </iconSet>
    </cfRule>
  </conditionalFormatting>
  <conditionalFormatting sqref="E8:F9">
    <cfRule type="iconSet" priority="31">
      <iconSet iconSet="3Symbols">
        <cfvo type="percent" val="0"/>
        <cfvo type="percent" val="33"/>
        <cfvo type="percent" val="67"/>
      </iconSet>
    </cfRule>
  </conditionalFormatting>
  <conditionalFormatting sqref="H35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4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5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4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6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7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8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9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5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8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9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2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3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5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3:E76 E60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6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80:F9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scale="4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ДВ Опоры </vt:lpstr>
      <vt:lpstr>Перечень опор</vt:lpstr>
      <vt:lpstr>Многогранные опоры НМ</vt:lpstr>
      <vt:lpstr>большая часть опор через Ад</vt:lpstr>
      <vt:lpstr>-Перечнь опор.</vt:lpstr>
      <vt:lpstr>'ДВ Опоры '!Область_печати</vt:lpstr>
      <vt:lpstr>'Многогранные опоры НМ'!Область_печати</vt:lpstr>
      <vt:lpstr>'Перечень опор'!Область_печати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2026-05-19T07:15:34Z</dcterms:modified>
</cp:coreProperties>
</file>